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ASpe2016" reservationPassword="0"/>
  <workbookPr/>
  <bookViews>
    <workbookView xWindow="240" yWindow="120" windowWidth="14940" windowHeight="9225" activeTab="0"/>
  </bookViews>
  <sheets>
    <sheet name="Rekapitulace" sheetId="1" r:id="rId1"/>
    <sheet name="SO 000.2" sheetId="2" r:id="rId2"/>
    <sheet name="SO 101" sheetId="3" r:id="rId3"/>
    <sheet name="SO 102" sheetId="4" r:id="rId4"/>
    <sheet name="SO 103" sheetId="5" r:id="rId5"/>
    <sheet name="SO 191" sheetId="6" r:id="rId6"/>
    <sheet name="SO 301_SO 301.1" sheetId="7" r:id="rId7"/>
    <sheet name="SO 301_SO 301.2" sheetId="8" r:id="rId8"/>
    <sheet name="SO 302_SO 302.1" sheetId="9" r:id="rId9"/>
    <sheet name="SO 302_SO 302.2" sheetId="10" r:id="rId10"/>
  </sheets>
  <definedNames/>
  <calcPr/>
  <webPublishing/>
</workbook>
</file>

<file path=xl/sharedStrings.xml><?xml version="1.0" encoding="utf-8"?>
<sst xmlns="http://schemas.openxmlformats.org/spreadsheetml/2006/main" count="3564" uniqueCount="676">
  <si>
    <t>Firma: Transconsult s.r.o</t>
  </si>
  <si>
    <t>Rekapitulace ceny</t>
  </si>
  <si>
    <t>Stavba: 453 - Revitalizace náměstí Trčků z Lípy ve Světlé nad Sázavou</t>
  </si>
  <si>
    <t>Varianta: KRAJ VYSOČINA - Revitalizace náměstí Trčků z Lípy ve Světlé nad Sázavou</t>
  </si>
  <si>
    <t>Celková cena bez DPH:</t>
  </si>
  <si>
    <t>Celková cena s DPH:</t>
  </si>
  <si>
    <t>Objekt</t>
  </si>
  <si>
    <t>Popis</t>
  </si>
  <si>
    <t>Cena bez DPH</t>
  </si>
  <si>
    <t>DPH</t>
  </si>
  <si>
    <t>Cena s DPH</t>
  </si>
  <si>
    <t>ASPE10</t>
  </si>
  <si>
    <t>S</t>
  </si>
  <si>
    <t>Soupis prací objektu</t>
  </si>
  <si>
    <t xml:space="preserve">Stavba: </t>
  </si>
  <si>
    <t>453</t>
  </si>
  <si>
    <t>Revitalizace náměstí Trčků z Lípy ve Světlé nad Sázavou</t>
  </si>
  <si>
    <t>O</t>
  </si>
  <si>
    <t>Rozpočet:</t>
  </si>
  <si>
    <t>0,00</t>
  </si>
  <si>
    <t>15,00</t>
  </si>
  <si>
    <t>21,00</t>
  </si>
  <si>
    <t>2</t>
  </si>
  <si>
    <t>SO 000.2</t>
  </si>
  <si>
    <t>Všeobecné položky - Kraj Vysočina</t>
  </si>
  <si>
    <t>Typ</t>
  </si>
  <si>
    <t>0</t>
  </si>
  <si>
    <t>Poř. číslo</t>
  </si>
  <si>
    <t>1</t>
  </si>
  <si>
    <t>Kód položky</t>
  </si>
  <si>
    <t>Varianta</t>
  </si>
  <si>
    <t>3</t>
  </si>
  <si>
    <t>Název položky</t>
  </si>
  <si>
    <t>4</t>
  </si>
  <si>
    <t>MJ</t>
  </si>
  <si>
    <t>5</t>
  </si>
  <si>
    <t>Množství</t>
  </si>
  <si>
    <t>6</t>
  </si>
  <si>
    <t>Jednotková cena</t>
  </si>
  <si>
    <t>Jednotková</t>
  </si>
  <si>
    <t>9</t>
  </si>
  <si>
    <t>Celkem</t>
  </si>
  <si>
    <t>10</t>
  </si>
  <si>
    <t>SD</t>
  </si>
  <si>
    <t>Všeobecné položky</t>
  </si>
  <si>
    <t>P</t>
  </si>
  <si>
    <t>02610</t>
  </si>
  <si>
    <t/>
  </si>
  <si>
    <t>ZKOUŠENÍ KONSTRUKCÍ A PRACÍ ZKUŠEBNOU ZHOTOVITELE</t>
  </si>
  <si>
    <t>KPL</t>
  </si>
  <si>
    <t>PP</t>
  </si>
  <si>
    <t>Zajištění potřebných zkoušek na PAU v potřebném množství dle vyhlášky 130/20019 pro stanovení jakého množství z asfaltových povrchů bude nutné uložit na skládku nebezpečných odpadů a nebo zda odkoupí zhotovitel</t>
  </si>
  <si>
    <t>VV</t>
  </si>
  <si>
    <t>TS</t>
  </si>
  <si>
    <t>zahrnuje veškeré náklady spojené s objednatelem požadovanými zkouškami</t>
  </si>
  <si>
    <t>02710</t>
  </si>
  <si>
    <t>POMOC PRÁCE ZŘÍZ NEBO ZAJIŠŤ OBJÍŽĎKY A PŘÍSTUP CESTY</t>
  </si>
  <si>
    <t>Zajištění průchodu stavbou pro pěší - bezpečnostní opatření, veškerá nutná opatření dle plánu BOZP, včetně případného zřízení provizorních lávek pro pěší</t>
  </si>
  <si>
    <t>zahrnuje veškeré náklady spojené s objednatelem požadovanými zařízeními</t>
  </si>
  <si>
    <t>02911</t>
  </si>
  <si>
    <t>OSTATNÍ POŽADAVKY - GEODETICKÉ ZAMĚŘENÍ</t>
  </si>
  <si>
    <t>Veškerá geodetická zaměření prováděná oprávněným geodetem - vytyčení stavby, vytyčení obvodu staveniště, vytyčení během stavby,zřízení vytyčovací sítě stavby (včetně vytyčovacích bodů krytých šachtou a vytyčovacích bodu s nucenou centrací a hlavních výškových bodu v potřebném rozsahu,  vytyčení stávajících inženýrských sítí, zaměření skutečného provedení stavby, včetně fotookumentace v průběhu stavby - předpoklad 3x v tištěné podobě, 3x na CD</t>
  </si>
  <si>
    <t>zahrnuje veškeré náklady spojené s objednatelem požadovanými pracemi</t>
  </si>
  <si>
    <t>02940</t>
  </si>
  <si>
    <t>a</t>
  </si>
  <si>
    <t>OSTATNÍ POŽADAVKY - VYPRACOVÁNÍ DOKUMENTACE</t>
  </si>
  <si>
    <t>Pasportizace vně a uvnitř pozemních objektů přilehlých ke stavbě před zahájením stavby a po dokončení stavby - zdokumentování stavebně technického stavu včetně zprávy a fotodokumentace</t>
  </si>
  <si>
    <t>b</t>
  </si>
  <si>
    <t>Pasportizace stávajících komunikací využívajících staveništní dopravou před zahájením stavby a po dokončení stavby - zdokumentování stavebně technického stavu včetně zprávy a fotodokumentace, včetně pasportizace objízdných tras, vše před zahájením stavebních prací a po jejich dokončení</t>
  </si>
  <si>
    <t>02943</t>
  </si>
  <si>
    <t>OSTATNÍ POŽADAVKY - VYPRACOVÁNÍ RDS</t>
  </si>
  <si>
    <t>pro všechny SO v počtu paré dle SOD 
RDS SO 101 (20 000,-): 
- V rozsahu doplnění projektových vrstevnic a výškových souřadnic podrobných vytyčovacích bodů 
RDS SO 102 (50 000,-): 
- V rozsahu doplnění projektových vrstevnic a výškových souřadnic podrobných vytyčovacích bodů 
RDS SO 103 (20 000,-): 
- V rozsahu doplnění projektových vrstevnic a výškových souřadnic podrobných vytyčovacích bodů 
RDS SO 181 (50 000,-): 
- V rozsahu dokumentace pro stanovení přechodné úpravy na pozemních komunikacích 
RDS SO 191 (15 000,-): 
- V rozsahu stanovení místní úpravy na pozemních komunikacích 
RDS SO 310 (60 000,-) 
- Revizní šachta RŠ5 - výkres tvaru a výstuže</t>
  </si>
  <si>
    <t>7</t>
  </si>
  <si>
    <t>02944</t>
  </si>
  <si>
    <t>OSTAT POŽADAVKY - DOKUMENTACE SKUTEČ PROVEDENÍ V DIGIT FORMĚ</t>
  </si>
  <si>
    <t>Vypracování dokumentace skutečného provedení stavby DSPS, předání v počtu dle SOD, součástí dokladů budou při předání veškeré atesty, prohlášení o schodě, certifikáty na použité materiály a výrobky a protokoly o výsledcích provedení zkoušek - předpoklad 3x a to i v tištěné podobě a 3x na CD v rozsahu dle požadavku objednatele</t>
  </si>
  <si>
    <t>8</t>
  </si>
  <si>
    <t>02945</t>
  </si>
  <si>
    <t>OSTAT POŽADAVKY - GEOMETRICKÝ PLÁN</t>
  </si>
  <si>
    <t>Vypracování geometrického plánu stavby - geometrický plán pro majetkoprávní vypořádání dokončené stavby v počtu dle SOD.</t>
  </si>
  <si>
    <t>položka zahrnuje:        
- přípravu podkladů, vyhotovení žádosti pro vklad na katastrální úřad 
- polní práce spojené s vyhotovením geometrického plánu 
- výpočetní a grafické kancelářské práce 
- úřední ověření výsledného elaborátu 
- schválení návrhu vkladu do katastru nemovitostí příslušným katastrálním úřadem</t>
  </si>
  <si>
    <t>02946</t>
  </si>
  <si>
    <t>OSTAT POŽADAVKY - FOTODOKUMENTACE</t>
  </si>
  <si>
    <t>fotodokumentace průběhu stavby, předání 1x v digitální podobě jako součást závěrečné zprávy</t>
  </si>
  <si>
    <t>položka zahrnuje: 
- fotodokumentaci zadavatelem požadovaného děje a konstrukcí v požadovaných časových intervalech 
- zadavatelem specifikované výstupy (fotografie v papírovém a digitálním formátu) v požadovaném počtu</t>
  </si>
  <si>
    <t>02950</t>
  </si>
  <si>
    <t>OSTATNÍ POŽADAVKY - POSUDKY, KONTROLY, REVIZNÍ ZPRÁVY</t>
  </si>
  <si>
    <t>Vypracování plánu kopntrolních prohlídek stavby KZP, TP, TePř a závěrečné zprávy v počtu dle SOD</t>
  </si>
  <si>
    <t>11</t>
  </si>
  <si>
    <t>02991</t>
  </si>
  <si>
    <t>OSTATNÍ POŽADAVKY - INFORMAČNÍ TABULE</t>
  </si>
  <si>
    <t>KUS</t>
  </si>
  <si>
    <t>billboard pro Kraj Vysočina (osazeno v místě stavby po dobu realizace stavby, osazeny 2 ks velkoplošného billboardu o rozměrech 5.1x2.4 m dle pravidel objednatele, formou pronájmu od dodavatele, včetně projednání umístění, výroby, dodání, montáže a demontáže)</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</si>
  <si>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</si>
  <si>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12</t>
  </si>
  <si>
    <t>03110</t>
  </si>
  <si>
    <t>ZAŘÍZENÍ STAVENIŠTĚ - KANCELÁŘE</t>
  </si>
  <si>
    <t>v rámci stavby není místo staveniště přesně stanoveno, v rámci projektové dokumentace je po dohodě s městem Světlá nad Sázavou uvažováno s plochou na parcelách č. 638/2 a 639/1 v majetku města Světlá nad Sázavou, na těchto pozemích je uvažováno i s mezdideponii pro materiály zpětně použitelné v rámci stavby, uvažovaná vzdálenost pro dopravu je 1 km</t>
  </si>
  <si>
    <t>zahrnuje objednatelem povolené náklady na pořízení (event. pronájem), provozování, udržování a likvidaci zhotovitelova zařízení</t>
  </si>
  <si>
    <t>SO 101</t>
  </si>
  <si>
    <t>Stavební úpravy silnice II/150</t>
  </si>
  <si>
    <t>Všeobecné konstrukce a práce</t>
  </si>
  <si>
    <t>014101</t>
  </si>
  <si>
    <t>POPLATKY ZA SKLÁDKU</t>
  </si>
  <si>
    <t>M3</t>
  </si>
  <si>
    <t>přebytečná zemina z výkopů na skládku k tomu určenou, dle dispozic zhotovitele</t>
  </si>
  <si>
    <t>trativod 16,92=16,92 [A] 
výkop 717,59=717,59 [B] 
a+b=734,51 [C]</t>
  </si>
  <si>
    <t>zahrnuje veškeré poplatky provozovateli skládky související s uložením odpadu na skládce.</t>
  </si>
  <si>
    <t>uložení vybouraného betonu a beton. výrobků na skládku k tomu určenou, dle dispozic zhotovitele</t>
  </si>
  <si>
    <t>betonové lože 75,5*0,35*0,10=2,64 [B]</t>
  </si>
  <si>
    <t>014131</t>
  </si>
  <si>
    <t>POPLATKY ZA SKLÁDKU TYP S-NO (NEBEZPEČNÝ ODPAD)</t>
  </si>
  <si>
    <t>odfrézované asfaltové souvrství vozovky 
uložení vyfrézovaného materiálu ZAS T3 a ZAS T4 na skládku k tomu určenou, dle dispozic zhotovitele</t>
  </si>
  <si>
    <t>odfrézovaný asfalt 67,2=67,20 [A]</t>
  </si>
  <si>
    <t>Zemní práce</t>
  </si>
  <si>
    <t>113532</t>
  </si>
  <si>
    <t>ODSTRANĚNÍ CHODNÍKOVÝCH KAMENNÝCH OBRUBNÍKŮ, ODVOZ DO 2KM</t>
  </si>
  <si>
    <t>M</t>
  </si>
  <si>
    <t>obrubník žulový, odečteno z cad zaměření, s odvozem na skládku TBS a se složením</t>
  </si>
  <si>
    <t>11,0+30,5+8,0+26,0=75,50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</si>
  <si>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</si>
  <si>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11372</t>
  </si>
  <si>
    <t>FRÉZOVÁNÍ ZPEVNĚNÝCH PLOCH ASFALTOVÝCH</t>
  </si>
  <si>
    <t>včetně odvozu a uložení na skládku KSÚSV do 25 km</t>
  </si>
  <si>
    <t>0,17*672+0,15*94+0,05*63=131,49 [A]</t>
  </si>
  <si>
    <t>s odvozem na skládku nebezpečného odpadu (k tomu určenou, dle dispozic zhotovitele)  a složením 
odměřeno z cad zaměření</t>
  </si>
  <si>
    <t>672*0,10=67,20 [A]</t>
  </si>
  <si>
    <t>12373</t>
  </si>
  <si>
    <t>ODKOP PRO SPOD STAVBU SILNIC A ŽELEZNIC TŘ. I</t>
  </si>
  <si>
    <t>s odvozem na skládku a uložením</t>
  </si>
  <si>
    <t>983*0,50+983*0,23=717,59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</si>
  <si>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</si>
  <si>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t>
  </si>
  <si>
    <t>HLOUBENÍ RÝH ŠÍŘ DO 2M PAŽ I NEPAŽ TŘ. I</t>
  </si>
  <si>
    <t>rýha pro trativod, s odvozem na skládku a uložením</t>
  </si>
  <si>
    <t>0,43*0,48*82=16,92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</si>
  <si>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</si>
  <si>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18110</t>
  </si>
  <si>
    <t>ÚPRAVA PLÁNĚ SE ZHUTNĚNÍM V HORNINĚ TŘ. I</t>
  </si>
  <si>
    <t>M2</t>
  </si>
  <si>
    <t>983=983,00 [A]</t>
  </si>
  <si>
    <t>položka zahrnuje úpravu pláně včetně vyrovnání výškových rozdílů. Míru zhutnění určuje projekt.</t>
  </si>
  <si>
    <t>Základy</t>
  </si>
  <si>
    <t>212645</t>
  </si>
  <si>
    <t>TRATIVODY KOMPL Z TRUB Z PLAST HM DN DO 200MM, RÝHA TŘ I</t>
  </si>
  <si>
    <t>trativod tunelový DN160, včetně obalení geotextilií 300g/m2</t>
  </si>
  <si>
    <t>82=82,00 [A]</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</si>
  <si>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</si>
  <si>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213521</t>
  </si>
  <si>
    <t>Drenážní žebro 0,10 x 0,13 m, frakce 8/10 s obalením separační geotextilií 300 g/m2</t>
  </si>
  <si>
    <t>21461A</t>
  </si>
  <si>
    <t>SEPARAČNÍ GEOTEXTILIE DO 100G/M2</t>
  </si>
  <si>
    <t>folie proti prorůstání,  tkaná PP folie 90 g/m2</t>
  </si>
  <si>
    <t>4=4,00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</si>
  <si>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</si>
  <si>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Komunikace</t>
  </si>
  <si>
    <t>13</t>
  </si>
  <si>
    <t>561432</t>
  </si>
  <si>
    <t>KAMENIVO ZPEVNĚNÉ CEMENTEM TŘ. II TL. DO 150MM</t>
  </si>
  <si>
    <t>SC C8/10 tl. 130 mm, odměřeno z cad situace</t>
  </si>
  <si>
    <t>674=674,00 [A]</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</si>
  <si>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</si>
  <si>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14</t>
  </si>
  <si>
    <t>56335</t>
  </si>
  <si>
    <t>VOZOVKOVÉ VRSTVY ZE ŠTĚRKODRTI TL. DO 250MM</t>
  </si>
  <si>
    <t>frakce 0/63, tl. 220 mm, odměřeno z cad situace</t>
  </si>
  <si>
    <t>953=953,00 [A]</t>
  </si>
  <si>
    <t>- dodání kameniva předepsané kvality a zrnitosti  
- rozprostření a zhutnění vrstvy v předepsané tloušťce  
- zřízení vrstvy bez rozlišení šířky, pokládání vrstvy po etapách  
- nezahrnuje postřiky, nátěry</t>
  </si>
  <si>
    <t>15</t>
  </si>
  <si>
    <t>56336</t>
  </si>
  <si>
    <t>VOZOVKOVÉ VRSTVY ZE ŠTĚRKODRTI TL. DO 300MM</t>
  </si>
  <si>
    <t>výměna podloží, frakce 0/63, tl. 250 mm, odměřeno z cad situace 
čerpání pouze se souhlasem objednatele na základě posouzení a odzkoušení stavu podloží</t>
  </si>
  <si>
    <t>2*983=1 966,00 [A]</t>
  </si>
  <si>
    <t>16</t>
  </si>
  <si>
    <t>56342</t>
  </si>
  <si>
    <t>VOZOVKOVÉ VRSTVY ZE ŠTĚRKOPÍSKU TL. DO 100MM</t>
  </si>
  <si>
    <t>ŠP 16/32 ochranný ostrůvek</t>
  </si>
  <si>
    <t>2,0+2,0=4,00 [A]</t>
  </si>
  <si>
    <t>17</t>
  </si>
  <si>
    <t>572123</t>
  </si>
  <si>
    <t>INFILTRAČNÍ POSTŘIK Z EMULZE DO 1,0KG/M2</t>
  </si>
  <si>
    <t>PI-E 0,80 kg/m2</t>
  </si>
  <si>
    <t>- dodání všech předepsaných materiálů pro postřiky v předepsaném množství  
- provedení dle předepsaného technologického předpisu  
- zřízení vrstvy bez rozlišení šířky, pokládání vrstvy po etapách  
- úpravu napojení, ukončení</t>
  </si>
  <si>
    <t>18</t>
  </si>
  <si>
    <t>572213</t>
  </si>
  <si>
    <t>SPOJOVACÍ POSTŘIK Z EMULZE DO 0,5KG/M2</t>
  </si>
  <si>
    <t>PS-E 0,35 kg/m2</t>
  </si>
  <si>
    <t>769+685=1 454,00 [A]</t>
  </si>
  <si>
    <t>19</t>
  </si>
  <si>
    <t>57475</t>
  </si>
  <si>
    <t>VOZOVKOVÉ VÝZTUŽNÉ VRSTVY Z GEOMŘÍŽOVINY</t>
  </si>
  <si>
    <t>geokompozit 40/40 kN/m</t>
  </si>
  <si>
    <t>- dodání geomříže v požadované kvalitě a v množství včetně přesahů (přesahy započteny v jednotkové ceně)  
- očištění podkladu  
- pokládka geomříže dle předepsaného technologického předpisu</t>
  </si>
  <si>
    <t>20</t>
  </si>
  <si>
    <t>574A34</t>
  </si>
  <si>
    <t>ASFALTOVÝ BETON PRO OBRUSNÉ VRSTVY ACO 11+,  TL. 40MM</t>
  </si>
  <si>
    <t>ACO 11+ 50/70, tl. 40 mm,  odměřeno z cad situace</t>
  </si>
  <si>
    <t>769=769,00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</si>
  <si>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</si>
  <si>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21</t>
  </si>
  <si>
    <t>574C56</t>
  </si>
  <si>
    <t>ASFALTOVÝ BETON PRO LOŽNÍ VRSTVY ACL 16+,  TL. 60MM</t>
  </si>
  <si>
    <t>ACL 16+ 50/70, tl. 60 mm,  odměřeno z cad situace</t>
  </si>
  <si>
    <t>685=685,00 [A]</t>
  </si>
  <si>
    <t>22</t>
  </si>
  <si>
    <t>574E46</t>
  </si>
  <si>
    <t>ASFALTOVÝ BETON PRO PODKLADNÍ VRSTVY ACP 16+,  TL. 50MM</t>
  </si>
  <si>
    <t>ACP 16+ 50/70,  tl. 50 mm,  odměřeno z cad situace</t>
  </si>
  <si>
    <t>23</t>
  </si>
  <si>
    <t>58221</t>
  </si>
  <si>
    <t>DLÁŽDĚNÉ KRYTY Z DROBNÝCH KOSTEK DO LOŽE Z KAMENIVA</t>
  </si>
  <si>
    <t>přídlažba, do lože z betonu C25/30nXF3,  odměřeno z cad situace</t>
  </si>
  <si>
    <t>dvouřádka (7+50+37+33)*0,25=31,75 [A] 
jednořádka 19,1*0,12=2,29 [B] 
a+b=34,04 [C]</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</si>
  <si>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</si>
  <si>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24</t>
  </si>
  <si>
    <t>582311</t>
  </si>
  <si>
    <t>DLÁŽDĚNÉ KRYTY Z MOZAIK KOSTEK JEDNOBAREVNÝCH DO LOŽE Z KAMENIVA</t>
  </si>
  <si>
    <t>mozaika 60 mm šedá, lože drť 4/8 tl. 40 mm, odměřeno z cad situace</t>
  </si>
  <si>
    <t>0,6=0,60 [A]</t>
  </si>
  <si>
    <t>25</t>
  </si>
  <si>
    <t>58242</t>
  </si>
  <si>
    <t>DLÁŽDĚNÉ KRYTY Z KAMEN DESEK DO LOŽE Z MC</t>
  </si>
  <si>
    <t>řezaná žula250x250x60 mm, smirkovaný povrc,h do lože z betonu C25/30nXF3  
lemování var. a signálních pásů, odměřeno z cad situace</t>
  </si>
  <si>
    <t>0,85+0,85=1,70 [A]</t>
  </si>
  <si>
    <t>26</t>
  </si>
  <si>
    <t>58272</t>
  </si>
  <si>
    <t>DLÁŽDĚNÉ KRYTY Z DESEK Z KONGLOMER KAMENE DO LOŽE Z MC</t>
  </si>
  <si>
    <t>varovný a signální pás do lože z betonu C25/60nXF3, velmi světle šedý 200x200x60 mm, odměřeno z cad situace</t>
  </si>
  <si>
    <t>3,76=3,76 [A]</t>
  </si>
  <si>
    <t>27</t>
  </si>
  <si>
    <t>58910</t>
  </si>
  <si>
    <t>VÝPLŇ SPAR ASFALTEM</t>
  </si>
  <si>
    <t>odměřeno z cad situace</t>
  </si>
  <si>
    <t>198=198,00 [A]</t>
  </si>
  <si>
    <t>položka zahrnuje:  
- dodávku předepsaného materiálu  
- vyčištění a výplň spar tímto materiálem</t>
  </si>
  <si>
    <t>Ostatní konstrukce a práce</t>
  </si>
  <si>
    <t>28</t>
  </si>
  <si>
    <t>917426</t>
  </si>
  <si>
    <t>CHODNÍKOVÉ OBRUBY Z KAMENNÝCH OBRUBNÍKŮ ŠÍŘ 250MM</t>
  </si>
  <si>
    <t>žulový silniční obrubník OP2, 250x300 mm otočený o 90°, do lože z betonu C25/30nXF3 s boční opěrou, podsázka 200 mm</t>
  </si>
  <si>
    <t>přímá 4,1+4,0=8,10 [A] 
oblouk (R=1m) 3,1+3,1=6,20 [B] 
a+b=14,30 [C]</t>
  </si>
  <si>
    <t>Položka zahrnuje:  
dodání a pokládku kamenných obrubníků o rozměrech předepsaných zadávací dokumentací  
betonové lože i boční betonovou opěrku.</t>
  </si>
  <si>
    <t>29</t>
  </si>
  <si>
    <t>žulový silniční obrubník OP2, 250x200 mm, do lože z betonu C25/30nXF3 s boční opěrou, podsázka 20 mm</t>
  </si>
  <si>
    <t>4,0+4,0=8,00 [A]</t>
  </si>
  <si>
    <t>30</t>
  </si>
  <si>
    <t>919111</t>
  </si>
  <si>
    <t>ŘEZÁNÍ ASFALTOVÉHO KRYTU VOZOVEK TL DO 50MM</t>
  </si>
  <si>
    <t>10+8=18,00 [A]</t>
  </si>
  <si>
    <t>položka zahrnuje řezání vozovkové vrstvy v předepsané tloušťce, včetně spotřeby vody</t>
  </si>
  <si>
    <t>SO 102</t>
  </si>
  <si>
    <t>Stavební úpravy silnice II/347</t>
  </si>
  <si>
    <t>přebytečná zemina z výkopu na skládku k tomu určenou, dle dispozic zhotovitele</t>
  </si>
  <si>
    <t>rýha pro trativod 43,92=43,92 [A] 
výkop 1934,44=1 934,44 [B] 
a+b=1 978,36 [C]</t>
  </si>
  <si>
    <t>betonové lože 75*0,35*0,10=2,63 [C]</t>
  </si>
  <si>
    <t>35,5=35,50 [A]</t>
  </si>
  <si>
    <t>113171</t>
  </si>
  <si>
    <t>ODSTRAN KRYTU ZPEVNĚNÝCH PLOCH Z DLAŽEB KOSTEK, ODVOZ DO 1KM</t>
  </si>
  <si>
    <t>s očištěním a odvozem na mezideponii</t>
  </si>
  <si>
    <t>0,12*1264=151,68 [A]</t>
  </si>
  <si>
    <t>s očištěním a odvozem na skládku TBS</t>
  </si>
  <si>
    <t>75=75,00 [A]</t>
  </si>
  <si>
    <t>s odvozem na skládku nebezpečného odpadu k tomu určenou, dle dispozic zhotovitele  a uložením</t>
  </si>
  <si>
    <t>0,05*710=35,50 [A]</t>
  </si>
  <si>
    <t>včetně odvozu a složením na skládku KSÚSV do 25 km</t>
  </si>
  <si>
    <t>710*0,05=35,50 [A]</t>
  </si>
  <si>
    <t>0,78*216+0,82*2178-20=1 934,44 [A]</t>
  </si>
  <si>
    <t>123731</t>
  </si>
  <si>
    <t>ODKOP PRO SPOD STAVBU SILNIC A ŽELEZNIC TŘ. I, ODVOZ DO 1KM</t>
  </si>
  <si>
    <t>s odvozem na mezideponii</t>
  </si>
  <si>
    <t>20=20,00 [A]</t>
  </si>
  <si>
    <t>0,45*0,43*227=43,92 [A]</t>
  </si>
  <si>
    <t>17110</t>
  </si>
  <si>
    <t>ULOŽENÍ SYPANINY DO NÁSYPŮ SE ZHUTNĚNÍM</t>
  </si>
  <si>
    <t>zasypání propadlého podzemí s využitím přebytečného výkopku z mezideponie - odhad</t>
  </si>
  <si>
    <t>5*2*2=20,00 [A] předpoklad</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</si>
  <si>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</si>
  <si>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216+2175=2 391,00 [A]</t>
  </si>
  <si>
    <t>227=227,00 [A]</t>
  </si>
  <si>
    <t>Svislé konstrukce</t>
  </si>
  <si>
    <t>31127</t>
  </si>
  <si>
    <t>ZDI A STĚNY PODPĚR A VOLNÉ Z CIHEL A TVÁRNIC NEPÁLENÝCH</t>
  </si>
  <si>
    <t>zazdění propadlého podzemí ze ztraceného bedněnní - odhad</t>
  </si>
  <si>
    <t>2*1,50*2,0*0,30=1,80 [A]</t>
  </si>
  <si>
    <t>Položka zahrnuje veškerý materiál, výrobky a polotovary, včetně mimostaveništní a vnitrostaveništní dopravy (rovněž přesuny), včetně naložení a složení, případně s uložením.</t>
  </si>
  <si>
    <t>SC C8/10, tl. 130 mm</t>
  </si>
  <si>
    <t>pod asf. plochou 157,2=157,20 [A]</t>
  </si>
  <si>
    <t>56314</t>
  </si>
  <si>
    <t>VOZOVKOVÉ VRSTVY Z MECHANICKY ZPEVNĚNÉHO KAMENIVA TL. DO 200MM</t>
  </si>
  <si>
    <t>pod dlažbou</t>
  </si>
  <si>
    <t>1696=1 696,00 [A]</t>
  </si>
  <si>
    <t>ŠD 0/63, tl. 220 mm</t>
  </si>
  <si>
    <t>pod asf. vozovkou 208=208,00 [A]</t>
  </si>
  <si>
    <t>ŠD 0/63, tl. 250 mm</t>
  </si>
  <si>
    <t>pod dlažbou 2127=2 127,00 [A]</t>
  </si>
  <si>
    <t>výměna podloží, frakce 0/63, tl. 300 mm 
čerpání pouze se souhlasem objednatele na základě posouzení a odzkoušení stavu podloží</t>
  </si>
  <si>
    <t>pod asf. vozovkou 216=216,00 [A] 
pod dlažbou 2175=2 175,00 [B] 
a+b=2 391,00 [C]</t>
  </si>
  <si>
    <t>PI-E 0,80kg/m2</t>
  </si>
  <si>
    <t>157,2=157,20 [A]</t>
  </si>
  <si>
    <t>157,2+157,2=314,40 [A]</t>
  </si>
  <si>
    <t>ACO 11+ 50/70, tl. 40 mm</t>
  </si>
  <si>
    <t>ACL 16+ 50/70, tl. 60 mm</t>
  </si>
  <si>
    <t>ACP 16+ 50/70, tl. 50 mm</t>
  </si>
  <si>
    <t>žulová kroužková tl. 120 mm</t>
  </si>
  <si>
    <t>1696-91,2=1 604,80 [A]</t>
  </si>
  <si>
    <t>řádka z drobných kostek velmi světle šedé (vodorovné značení), lože 4/8 tl. 40 mm</t>
  </si>
  <si>
    <t>tmavě šedá (25+3*7+10+3*11+20+60+3*3+5+17)*0,125+1,5*(7+11)*0,25=31,75 [A] 
švětle šedá 1,5*(7+10)*0,25+1,5*(7+12+4)*0,125=10,69 [B] 
a+b=42,44 [C]</t>
  </si>
  <si>
    <t>c</t>
  </si>
  <si>
    <t>žulová dlažba řádková řezaná, přechody pro chodce 
světle šedá se žlutobílou kresbou vystřídaná v pruzích po 0,50 m s šedou až tmavě šedou</t>
  </si>
  <si>
    <t>tmavě šedá 0,50*4,0*(8+8+8)=48,00 [A] 
švětle šedá 0,50*4,0*(7+7+7)+0,9+0,3=43,20 [B] 
a+b=91,20 [C]</t>
  </si>
  <si>
    <t>58222</t>
  </si>
  <si>
    <t>DLÁŽDĚNÉ KRYTY Z DROBNÝCH KOSTEK DO LOŽE Z MC</t>
  </si>
  <si>
    <t>dvouřádka - přídlažba, do lože z betonu C25/30nXF3</t>
  </si>
  <si>
    <t>(24,4+39,0+81+78+14+80+81+51+21)*0,25=117,35 [A]</t>
  </si>
  <si>
    <t>31</t>
  </si>
  <si>
    <t>25+21=46,00 [A]</t>
  </si>
  <si>
    <t>SO 103</t>
  </si>
  <si>
    <t>Stavební úpravy silnice III/34731</t>
  </si>
  <si>
    <t>trativod 17,54=17,54 [A] 
výkop 301,7-20=281,70 [B] 
a+b=299,24 [C]</t>
  </si>
  <si>
    <t>dlaždice 0,50=0,50 [B] 
betonový obrubník 32*0,15*0,25=1,20 [C] 
betonové lože obrubníků 32*0,35*0,20+16*0,35*0,10=2,80 [D] 
b+c+d=4,50 [F]</t>
  </si>
  <si>
    <t>18,25=18,25 [A]</t>
  </si>
  <si>
    <t>0,5*0,12=0,06 [A]</t>
  </si>
  <si>
    <t>11318</t>
  </si>
  <si>
    <t>ODSTRANĚNÍ KRYTU ZPEVNĚNÝCH PLOCH Z DLAŽDIC</t>
  </si>
  <si>
    <t>6,2*0,08=0,50 [A]</t>
  </si>
  <si>
    <t>11352</t>
  </si>
  <si>
    <t>ODSTRANĚNÍ CHODNÍKOVÝCH A SILNIČNÍCH OBRUBNÍKŮ BETONOVÝCH</t>
  </si>
  <si>
    <t>32=32,00 [A]</t>
  </si>
  <si>
    <t>6,2+10,2=16,40 [A]</t>
  </si>
  <si>
    <t>365*0,05=18,25 [A] předpoklad</t>
  </si>
  <si>
    <t>s odvozem a uložením na skládku KSÚSV do 25 km</t>
  </si>
  <si>
    <t>365*0,05=18,25 [A]</t>
  </si>
  <si>
    <t>0,70*431-20=281,70 [A]</t>
  </si>
  <si>
    <t>s odvozem na mezideponii do 1 km</t>
  </si>
  <si>
    <t>0,48*0,43*85=17,54 [A]</t>
  </si>
  <si>
    <t>431=431,00 [A]</t>
  </si>
  <si>
    <t>85=85,00 [A]</t>
  </si>
  <si>
    <t>MZK 200 mm</t>
  </si>
  <si>
    <t>338=338,00 [A]</t>
  </si>
  <si>
    <t>419=419,00 [A]</t>
  </si>
  <si>
    <t>300=300,00 [A]</t>
  </si>
  <si>
    <t>řádka z řezaných drobných kostek velmi světle šedé (vodorovné značení), lože 4/8 tl. 40 mm</t>
  </si>
  <si>
    <t>velmi světle šedé (12,5+3+10,5)*0,125+5*0,25*1,5+5,9=11,03 [A] 
šedá (1,5*2)*0,125+4*1,5*0,25+3,4=5,28 [B] 
a+b=16,31 [C]</t>
  </si>
  <si>
    <t>tmavě šedá 0,50*4,0*7+0,5*2=15,00 [A] 
švětle šedá 0,50*4,0*7=14,00 [B] 
a+b=29,00 [C]</t>
  </si>
  <si>
    <t>(16,5+9,5+12,5+34,5+12)*0,25=21,25 [A]</t>
  </si>
  <si>
    <t>napojení na asf. plochu</t>
  </si>
  <si>
    <t>5,5=5,50 [A]</t>
  </si>
  <si>
    <t>SO 191</t>
  </si>
  <si>
    <t>Dopravní značení silnic II. a III. třídy</t>
  </si>
  <si>
    <t>57280A</t>
  </si>
  <si>
    <t>PROTISMYKOVÁ ÚPRAVA POVRCHU VOZOVKY ZA STUDENA</t>
  </si>
  <si>
    <t>bezpečnostní protismyková úprava červené barvy</t>
  </si>
  <si>
    <t>- termosetové pojivo  
- zdrsňující materiál (kamenivo)  
- provedení dle předepsaného technologického předpisu  
- zřízení vrstvy bez rozlišení šířky, pokládání vrstvy po etapách</t>
  </si>
  <si>
    <t>91297</t>
  </si>
  <si>
    <t>DOPRAVNÍ ZRCADLO</t>
  </si>
  <si>
    <t>1100x800 mm</t>
  </si>
  <si>
    <t>položka zahrnuje:  
- dodání a osazení zrcadla včetně nutných zemních prací  
- předepsaná povrchová úprava  
- vnitrostaveništní a mimostaveništní doprava  
- odrazky plastové nebo z retroreflexní fólie.</t>
  </si>
  <si>
    <t>914121</t>
  </si>
  <si>
    <t>DOPRAVNÍ ZNAČKY ZÁKLADNÍ VELIKOSTI OCELOVÉ FÓLIE TŘ 1 - DODÁVKA A MONTÁŽ</t>
  </si>
  <si>
    <t>značení pro cyklisty IS21a,b,c</t>
  </si>
  <si>
    <t>položka zahrnuje:  
- dodávku a montáž značek v požadovaném provedení</t>
  </si>
  <si>
    <t>914131</t>
  </si>
  <si>
    <t>DOPRAVNÍ ZNAČKY ZÁKLADNÍ VELIKOSTI OCELOVÉ FÓLIE TŘ 2 - DODÁVKA A MONTÁŽ</t>
  </si>
  <si>
    <t>viz seznam DZ</t>
  </si>
  <si>
    <t>914431</t>
  </si>
  <si>
    <t>DOPRAVNÍ ZNAČKY 100X150CM OCELOVÉ FÓLIE TŘ 2 - DODÁVKA A MONTÁŽ</t>
  </si>
  <si>
    <t>914911</t>
  </si>
  <si>
    <t>SLOUPKY A STOJKY DOPRAVNÍCH ZNAČEK Z OCEL TRUBEK SE ZABETONOVÁNÍM - DODÁVKA A MONTÁŽ</t>
  </si>
  <si>
    <t>ocelové žárově zinkované</t>
  </si>
  <si>
    <t>položka zahrnuje:  
- sloupky a upevňovací zařízení včetně jejich osazení (betonová patka, zemní práce)</t>
  </si>
  <si>
    <t>915211</t>
  </si>
  <si>
    <t>VODOROVNÉ DOPRAVNÍ ZNAČENÍ PLASTEM HLADKÉ - DODÁVKA A POKLÁDKA</t>
  </si>
  <si>
    <t>položka zahrnuje:  
- dodání a pokládku nátěrového materiálu (měří se pouze natíraná plocha)  
- předznačení a reflexní úpravu</t>
  </si>
  <si>
    <t>915221</t>
  </si>
  <si>
    <t>VODOR DOPRAV ZNAČ PLASTEM STRUKTURÁLNÍ NEHLUČNÉ - DOD A POKLÁDKA</t>
  </si>
  <si>
    <t>91551</t>
  </si>
  <si>
    <t>VODOROVNÉ DOPRAVNÍ ZNAČENÍ - PŘEDEM PŘIPRAVENÉ SYMBOLY</t>
  </si>
  <si>
    <t>symbol A11 (2,25 x 5,0m)</t>
  </si>
  <si>
    <t>položka zahrnuje:  
- dodání a pokládku předepsaného symbolu  
- zahrnuje předznačení a reflexní úpravu</t>
  </si>
  <si>
    <t>Objekt:</t>
  </si>
  <si>
    <t>SO 301</t>
  </si>
  <si>
    <t>Odvodnění silnice II/150</t>
  </si>
  <si>
    <t>O1</t>
  </si>
  <si>
    <t>SO 301.1</t>
  </si>
  <si>
    <t>Hlavní řad odvodňovacího systému</t>
  </si>
  <si>
    <t>výkopová zemina</t>
  </si>
  <si>
    <t>betonová suť z plochy u opěrné zdi: 0,02 m3 
bet. dlaždice: 0,44 m3 
suť z rušené kanalizace (beton, kamenina): cca 5 m3</t>
  </si>
  <si>
    <t>0,02+0,44+5=5,46 [A]</t>
  </si>
  <si>
    <t>materiál z frézování asfaltových vozovek</t>
  </si>
  <si>
    <t>(3*2,7*2,7+(2,7*2,7-3,14*0,62*0,62)+1,3*41+1,1*45)*0,05=6,54 [A]</t>
  </si>
  <si>
    <t>02730</t>
  </si>
  <si>
    <t>POMOC PRÁCE ZŘÍZ NEBO ZAJIŠŤ OCHRANU INŽENÝRSKÝCH SÍTÍ</t>
  </si>
  <si>
    <t>zajištění odtoku povrchové vody při přepojování na stávající dešťovou kanalizaci 
včetně zemních prací pro zřízení a zrušení provizorního propojení</t>
  </si>
  <si>
    <t>11315</t>
  </si>
  <si>
    <t>ODSTRANĚNÍ KRYTU ZPEVNĚNÝCH PLOCH Z BETONU</t>
  </si>
  <si>
    <t>malá trojúhelníková plocha mezi silnicí a chodníkem u opěrné zdi 
plocha změřena ze situace 
předpokládá se tl. do 50 mm 
odvoz a uložení na trvalou skládku dle výběru zhotovitele</t>
  </si>
  <si>
    <t>0,4*0,05=0,02 [A]</t>
  </si>
  <si>
    <t>betonová zámková dlažba, dále nepoužitelná 
odvoz a uložení na trvalou skládku dle výběru zhotovitele 
uvažuje se 20 % plochy</t>
  </si>
  <si>
    <t>(2,7*2,7-3,14*0,62*0,62+1,3*16,5)*0,08*0,2=0,44 [A]</t>
  </si>
  <si>
    <t>113181</t>
  </si>
  <si>
    <t>ODSTRANĚNÍ KRYTU ZPEVNĚNÝCH PLOCH Z DLAŽDIC, ODVOZ DO 1KM</t>
  </si>
  <si>
    <t>rozebrání krytu z betonové zámkové dlažby, předpokládaná tl. 80 mm 
včetně očištění a uložení na dočasnou skládku na p.č. 639/1 (zpětná pokládka je součástí SO 104)  
předpokládá se 80 % nepoškozené použitelné dlažby</t>
  </si>
  <si>
    <t>(2,7*2,7-3,14*0,62*0,62+1,3*16,5)*0,08*0,8=1,76 [A]</t>
  </si>
  <si>
    <t>11332</t>
  </si>
  <si>
    <t>ODSTRANĚNÍ PODKLADŮ ZPEVNĚNÝCH PLOCH Z KAMENIVA NESTMELENÉHO</t>
  </si>
  <si>
    <t>štěrkové vrstvy pod zámkovou dlažbou, uvažuje se tl. 0,25 m 
odvoz a uložení na skládku dle výběru zhotovitele</t>
  </si>
  <si>
    <t>(2,7*2,7-3,14*0,62*0,62)*0,25+1,3*16,5*0,25=6,88 [A]</t>
  </si>
  <si>
    <t>113511</t>
  </si>
  <si>
    <t>ODSTRANĚNÍ ZÁHONOVÝCH OBRUBNÍKŮ, ODVOZ DO 1KM</t>
  </si>
  <si>
    <t>tvoří hranu mezi drobnou betonovou plochou u opěrné zdi a zámkovou dlažbou chodníku 
očistit a uložit na dočasnou skládku na p.č. 639/1 
v případě špatného technického stavu v době realizace odvoz a uložení na trvalou skládku 
délka změřena ze situace</t>
  </si>
  <si>
    <t>113531</t>
  </si>
  <si>
    <t>ODSTRANĚNÍ CHODNÍKOVÝCH KAMENNÝCH OBRUBNÍKŮ, ODVOZ DO 1KM</t>
  </si>
  <si>
    <t>očistit a uložit na dočasnou skládku na p.č. 639/1 ke zpětnému použití 
délka změřena ze situace</t>
  </si>
  <si>
    <t>předpokládaná tl. 50 mm 
materiál vhodný k recyklaci 
včetně odvozu a uložení na skládku KSÚSV do 25 km</t>
  </si>
  <si>
    <t>předpokládaná tl. 50 mm 
odvoz a uložení na skládku nebezpečného odpadu dle výběru zhotovitele</t>
  </si>
  <si>
    <t>125731</t>
  </si>
  <si>
    <t>VYKOPÁVKY ZE ZEMNÍKŮ A SKLÁDEK TŘ. I, ODVOZ DO 1KM</t>
  </si>
  <si>
    <t>naložení a dovoz zeminy z dočasné skládky na p.č. 639/1 na staveniště 
zemina pro položku 17110: 0,06+28,52 = 28,58 m3 
zemina pro položku 17411: 195,43 m3 
zemina pro položku 17511: 79,08 m3</t>
  </si>
  <si>
    <t>28,58+195,43+79,08=303,09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</si>
  <si>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</si>
  <si>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131731</t>
  </si>
  <si>
    <t>HLOUBENÍ JAM ZAPAŽ I NEPAŽ TŘ. I, ODVOZ DO 1KM</t>
  </si>
  <si>
    <t>pažený výkop pro šachty, uvažuje se plocha 2,7x2,7 m 
viz příloha soupisu prací 
odvoz na dočasnou skládku na p.č. 639/1 
čerpání vody z výkopu při nepříznivých klimatických podmínkách</t>
  </si>
  <si>
    <t>13183</t>
  </si>
  <si>
    <t>HLOUBENÍ JAM ZAPAŽ I NEPAŽ TŘ II</t>
  </si>
  <si>
    <t>odvoz na trvalou skládku dle výběru zhotovitele 
čerpání vody z výkopu při nepříznivých klimatických podmínkách</t>
  </si>
  <si>
    <t>Š3: 2,7*2,7*(3,01-2,7)=2,26 [A] 
Š4: 2,7*2,7*(3,09-2,7)=2,84 [B] 
Š2: (2,7*2,7-3,14*0,62*0,62)*(3,34-2,7)/2=1,95 [C] 
A+B+C=7,05 [D]</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</si>
  <si>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</si>
  <si>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132731</t>
  </si>
  <si>
    <t>HLOUBENÍ RÝH ŠÍŘ DO 2M PAŽ I NEPAŽ TŘ. I, ODVOZ DO 1KM</t>
  </si>
  <si>
    <t>pažený výkop pro pokládku potrubí 
šířka 1,3 m (větev A) a 1,1 m (větev B) 
odvoz na dočasnou skládku na p.č. 639/1 
viz příloha soupisu prací 
čerpání vody z výkopu při nepříznivých klimatických podmínkách</t>
  </si>
  <si>
    <t>zpětná úprava plochy mezi silnicí a chodníkem u opěrné zdi 
včetně úpravy svahu do sklonu 1:1</t>
  </si>
  <si>
    <t>0,1*0,17*3,3=0,06 [A]</t>
  </si>
  <si>
    <t>zasypání podzemní chodby v nezbytném rozsahu výkopovou zeminou 
zásyp bude proveden po vrstvách max. 0,5 m, předpokládaná výška 2 m 
odhad objemu na základě podkladů o předpokládaném trasování podzemních chodeb 
položka bude použita, pokud dojde k narušení chodby při provádění výkopových prací</t>
  </si>
  <si>
    <t>25,0+3,52=28,52 [A]</t>
  </si>
  <si>
    <t>17120</t>
  </si>
  <si>
    <t>ULOŽENÍ SYPANINY DO NÁSYPŮ A NA SKLÁDKY BEZ ZHUTNĚNÍ</t>
  </si>
  <si>
    <t>uložení výkopových zemin  
na trvalou skládku dle výběru zhotovitele: 7,05 m3 
na dočasnou skládku na p.č. 639/1: 83,42+290,82 = 374,24 m3 (použije se i pro další objekty)</t>
  </si>
  <si>
    <t>7,05+374,24=381,29 [A]</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</si>
  <si>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</si>
  <si>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17411</t>
  </si>
  <si>
    <t>ZÁSYP JAM A RÝH ZEMINOU SE ZHUTNĚNÍM</t>
  </si>
  <si>
    <t>zásyp potrubí zeminou z výkopu 
hutnění po vrstvách 300 mm, Edef,2 = 45 MPa 
větev B a část větve A (úsek v silnici) do úrovně stávajícího terénu 
větev A v chodníku do úrovně 0,25 m pod stávající terén 
viz příloha soupisu prací</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</si>
  <si>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</si>
  <si>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17511</t>
  </si>
  <si>
    <t>OBSYP POTRUBÍ A OBJEKTŮ SE ZHUTNĚNÍM</t>
  </si>
  <si>
    <t>hutněný obsyp šachet zeminou z výkopu 
Š2-Š5 do úrovně stávajícího terénu 
Š1 do úrovně 0,25 m pod stávající terén 
viz příloha soupisu prací</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</si>
  <si>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</si>
  <si>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17581</t>
  </si>
  <si>
    <t>OBSYP POTRUBÍ A OBJEKTŮ Z NAKUPOVANÝCH MATERIÁLŮ</t>
  </si>
  <si>
    <t>obsyp potrubí štěrkopískem frakce 0-16 mm 
do výšky 300 mm nad potrubí 
hutnění min. 95 % PS</t>
  </si>
  <si>
    <t>větev A: (1,3*0,864-3,14*0,282*0,282)*57,5=50,23 [A] 
větev B: (1,1*0,641-3,14*0,17*0,17)*45,0=27,65 [B] 
A+B=77,88 [C]</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</si>
  <si>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</si>
  <si>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zazdění propadlé části chodby - odhad 
svislá stěna k uzavření chodby (výplň propadlé části viz položka 17110) 
předpokládá se výška 2 m, požadovaná šířka 0,3 m 
položka se použije, pokud při výkopových pracech dojde k narušení podzemní chodby</t>
  </si>
  <si>
    <t>(2,5+2,8+3,5+2*1,6)*2,0*0,3=7,20 [A]</t>
  </si>
  <si>
    <t>Vodorovné konstrukce</t>
  </si>
  <si>
    <t>45152</t>
  </si>
  <si>
    <t>PODKLADNÍ A VÝPLŇOVÉ VRSTVY Z KAMENIVA DRCENÉHO</t>
  </si>
  <si>
    <t>štěrkové lože pod šachtami 
frakce 10-16 mm, tl. 100 mm</t>
  </si>
  <si>
    <t>5*2,7*2,7*0,1=3,65 [A]</t>
  </si>
  <si>
    <t>položka zahrnuje dodávku předepsaného kameniva, mimostaveništní a vnitrostaveništní dopravu a jeho uložení  
není-li v zadávací dokumentaci uvedeno jinak, jedná se o nakupovaný materiál</t>
  </si>
  <si>
    <t>45157</t>
  </si>
  <si>
    <t>PODKLADNÍ A VÝPLŇOVÉ VRSTVY Z KAMENIVA TĚŽENÉHO</t>
  </si>
  <si>
    <t>štěrkopískové lože pod potrubí 
frakce 0-16 mm, tl. 100 mm</t>
  </si>
  <si>
    <t>(1,3*57,5+1,1*45,0)*0,1=12,43 [A]</t>
  </si>
  <si>
    <t>465312</t>
  </si>
  <si>
    <t>DLAŽBY Z PROST BETONU DO C12/15</t>
  </si>
  <si>
    <t>sklon 1:1, tl. 50 mm, beton C12/15 
zpětná úprava drobné plochy mezi silnicí a chodníkem u opěrné zdi</t>
  </si>
  <si>
    <t>položka zahrnuje:  
- nutné zemní práce (svahování, úpravu pláně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ztížení práce u kabelových a injektážních trubek a ostatních zařízení osazovaných do betonu,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nezahrnuje podklad pod dlažbu, vykazuje se samostatně položkami SD 45</t>
  </si>
  <si>
    <t>Potrubí</t>
  </si>
  <si>
    <t>83445</t>
  </si>
  <si>
    <t>POTRUBÍ Z TRUB KAMENINOVÝCH DN DO 300MM</t>
  </si>
  <si>
    <t>větev B - DN 300</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</si>
  <si>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</si>
  <si>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83457</t>
  </si>
  <si>
    <t>POTRUBÍ Z TRUB KAMENINOVÝCH DN DO 500MM</t>
  </si>
  <si>
    <t>větev A - DN 500</t>
  </si>
  <si>
    <t>894145</t>
  </si>
  <si>
    <t>ŠACHTY KANALIZAČNÍ Z BETON DÍLCŮ NA POTRUBÍ DN DO 300MM</t>
  </si>
  <si>
    <t>viz výkres D.1.17.2 
včetně prefabrikovaného dna a poklopu D400 
včetně podkladní desky z betonu C12/15 tl. 100 mm</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</si>
  <si>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</si>
  <si>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894157</t>
  </si>
  <si>
    <t>ŠACHTY KANALIZAČNÍ Z BETON DÍLCŮ NA POTRUBÍ DN DO 500MM</t>
  </si>
  <si>
    <t>počet dle výkresu D.1.17.2 
včetně prefabrikovaného dna a poklopu D400 
včetně podkladní desky z betonu C12/15 tl. 100 mm</t>
  </si>
  <si>
    <t>89947</t>
  </si>
  <si>
    <t>VÝŘEZ, VÝSEK, ÚTES NA POTRUBÍ DN DO 600MM</t>
  </si>
  <si>
    <t>stávající betonové potrubí DN 600</t>
  </si>
  <si>
    <t>- zahrnují zejména náklady na osekání trub na útesy, na vysekání otvorů pro zaústění, na obetonování útesu. U výřezu a výseku náklady na ohlášení uzavírání vody, uzavření a otevření šoupat, vypuštění a napuštění vody, odvzdušnění potrubí a pod.</t>
  </si>
  <si>
    <t>32</t>
  </si>
  <si>
    <t>899652</t>
  </si>
  <si>
    <t>ZKOUŠKA VODOTĚSNOSTI POTRUBÍ DN DO 300MM</t>
  </si>
  <si>
    <t>DN 300 - větev B</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</si>
  <si>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</si>
  <si>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33</t>
  </si>
  <si>
    <t>899672</t>
  </si>
  <si>
    <t>ZKOUŠKA VODOTĚSNOSTI POTRUBÍ DN DO 600MM</t>
  </si>
  <si>
    <t>DN 500 - větev A</t>
  </si>
  <si>
    <t>34</t>
  </si>
  <si>
    <t>917212</t>
  </si>
  <si>
    <t>ZÁHONOVÉ OBRUBY Z BETONOVÝCH OBRUBNÍKŮ ŠÍŘ 80MM</t>
  </si>
  <si>
    <t>zpětné osazení obrubníku v hraně plochy ze zámkové dlažby u opěrné zdi 
předpokládá se použití původních obrubníků</t>
  </si>
  <si>
    <t>Položka zahrnuje:  
dodání a pokládku betonových obrubníků o rozměrech předepsaných zadávací dokumentací  
betonové lože i boční betonovou opěrku.</t>
  </si>
  <si>
    <t>35</t>
  </si>
  <si>
    <t>917427</t>
  </si>
  <si>
    <t>CHODNÍKOVÉ OBRUBY Z KAMENNÝCH OBRUBNÍKŮ ŠÍŘ 300MM</t>
  </si>
  <si>
    <t>zpětné osazení původních obrubníků v hraně silniční vozovky 
lože z betonu C 20/25 XF3 s boční opěrou, min. tl. 150 mm</t>
  </si>
  <si>
    <t>36</t>
  </si>
  <si>
    <t>919112</t>
  </si>
  <si>
    <t>ŘEZÁNÍ ASFALTOVÉHO KRYTU VOZOVEK TL DO 100MM</t>
  </si>
  <si>
    <t>proříznutí stávajícího krytu kvůli odstranění konstrukčních vrstev vozovky v rozsahu výkopu 
délka změřena v situaci 
větev A - 93,7 m, větev B - 94,1 m</t>
  </si>
  <si>
    <t>93,7+94,1=187,80 [A]</t>
  </si>
  <si>
    <t>37</t>
  </si>
  <si>
    <t>96614</t>
  </si>
  <si>
    <t>BOURÁNÍ KONSTRUKCÍ Z CIHEL A TVÁRNIC</t>
  </si>
  <si>
    <t>vybourání stropní části podzemní chodby v případě jejího narušení při provádění výkopových prací 
uváděný objem je pouze odhad na základě podkladů o předpokládaném průběhu podzemních chodeb 
položka se použije, pokud při provádění stavby dojde k propadnutí stropní klenby 
materiál není potřeba odvážet, lze ho použít jako spodní vrstvu zásypu chodby (viz položka 17110), případně k zazdění chodby (viz položka 31127)</t>
  </si>
  <si>
    <t>12,5*0,3+1,6*1,1*0,3=4,28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</si>
  <si>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</si>
  <si>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38</t>
  </si>
  <si>
    <t>96688</t>
  </si>
  <si>
    <t>VYBOURÁNÍ KANALIZAČ ŠACHET KOMPLETNÍCH</t>
  </si>
  <si>
    <t>viz výkres D.1.17.2</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</si>
  <si>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</si>
  <si>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39</t>
  </si>
  <si>
    <t>969245</t>
  </si>
  <si>
    <t>VYBOURÁNÍ POTRUBÍ DN DO 300MM KANALIZAČ</t>
  </si>
  <si>
    <t>kamenina DN 300 
délka změřena ze situace (viz výkres D.1.17.2)</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</si>
  <si>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</si>
  <si>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SO 301.2</t>
  </si>
  <si>
    <t>Vpusti</t>
  </si>
  <si>
    <t>suť z vybouraných vpustí (cca 1 m3) a odvodňovacího žlábku 
betonové lože obrubníků cca 0,3 m3</t>
  </si>
  <si>
    <t>1+(6-1,75)*0,3*0,4+0,3=1,81 [A]</t>
  </si>
  <si>
    <t>materiál z frézování asfaltového krytu</t>
  </si>
  <si>
    <t>rozebrání krytu chodníku v místě výkopu pro osazení vpusti V3 
drobné žulové kostky ve štěrkovém podkladu 
očištění, odvoz a složení na dočasnou skládku na p.č. 639/1 pro další použití v rámci stavby</t>
  </si>
  <si>
    <t>0,7*0,05=0,04 [A]</t>
  </si>
  <si>
    <t>betonová zámková dlažba - rozebrání krytu chodníku v místě výstavby vpustí 
V1 - 0,5 m2, V2 - 0,7 m2 
očištění, odvoz a uložení na dočasnou skládku na p.č. 639/1</t>
  </si>
  <si>
    <t>(0,5+0,7)*0,08=0,10 [A]</t>
  </si>
  <si>
    <t>včetně očištění 
odvoz a uložení na dočasnou skládku na p.č. 639/1 (pro zpětné použití v rámci jiných objektů stavby)</t>
  </si>
  <si>
    <t>3*2,0=6,00 [A]</t>
  </si>
  <si>
    <t>silnice v majetku kraje Vysočina 
předpokládaná tl. 50 mm 
plochy změřeny pomocí grafického programu 
materiál vhodný k recyklaci 
včetně odvozu a uložení na skládku KSÚSV do 25 km</t>
  </si>
  <si>
    <t>(9,2+10,8+6,6+8,3)*0,05=1,75 [A]</t>
  </si>
  <si>
    <t>plochy změřeny pomocí grafického programu 
předpokládaná tl. 50 mm 
odvoz a uložení na skládku nebezpečného odpadu dle výběru zhotovitele</t>
  </si>
  <si>
    <t>(9,2+10,8+6,6+8,3+4,4)*0,05=1,97 [A]</t>
  </si>
  <si>
    <t>v rozsahu výkopu pro vpust V20 a její připojovací potrubí 
předpokládaná tl. 50 mm, plocha změřena v situaci pomocí grafického programu 
materiál vhodný k recyklaci, odkoupí zhotovitel stavby</t>
  </si>
  <si>
    <t>4,4*0,05=0,22 [A]</t>
  </si>
  <si>
    <t>naložení a dovoz zeminy z dočasné skládky na p.č. 639/1 na staveniště 
zemina pro položku 17110: 43,2 m3 
zemina pro položku 17411: 35,37 m3 
zemina pro položku 17511: 29,10 m3</t>
  </si>
  <si>
    <t>43,2+35,37+29,1=107,67 [A]</t>
  </si>
  <si>
    <t>výkop pro vpusti 
odvoz na dočasnou skládku na p.č. 639/1 
čerpání vody z výkopu při nepříznivých klimatických podmínkách</t>
  </si>
  <si>
    <t>V1: 2,56*2,03+0,5*2,07=6,23 [A] 
V2: 2,36*2,03+0,7*2,18=6,32 [B] 
V3: 2,36*2,03+0,7*2,13=6,28 [C] 
V4: 1,75*1,75*1,94=5,94 [D] 
V20: 1,75*1,75*1,94=5,94 [E] 
A+B+C+D+E=30,71 [F]</t>
  </si>
  <si>
    <t>odvoz na dočasnou skládku na p.č. 639/1 
pažený výkop pro připojovací potrubí vpustí, šířka 0,9 m 
čerpání vody z výkopu při nepříznivých klimatických podmínkách</t>
  </si>
  <si>
    <t>6,7*0,9*1,71+9,3*0,9*1,58+11,4*0,9*1,58+6,7*0,9*1,54+1,5*0,9*1,37=50,88 [A]</t>
  </si>
  <si>
    <t>zasypání podzemní chodby v nezbytném rozsahu výkopovou zeminou z objektů stavby 
zásyp bude proveden po vrstvách max. 0,5 m, předpokládaná výška 2 m 
odhad objemu na základě podkladů o předpokládaném trasování podzemních chodeb 
položka bude použita, pokud dojde k narušení chodby při provádění výkopových prací</t>
  </si>
  <si>
    <t>2,7*8,0*2,0=43,20 [A]</t>
  </si>
  <si>
    <t>uložení výkopové zeminy na dočasnou skládku na p.č. 639/1</t>
  </si>
  <si>
    <t>30,71+50,88=81,59 [A]</t>
  </si>
  <si>
    <t>zpětný zásyp nad potrubím zeminou z výkopu, do úrovně stávajícího terénu 
hutnění po vrstvách 300 mm 
viz výkres D.1.17.3</t>
  </si>
  <si>
    <t>0,9*(6,7*1,21+9,3*1,08+11,4*1,08+6,7*1,04+1,5*0,87)=34,86 [A] 
odvodňovací žlábek: (6,0-1,75)*0,3*0,4=0,51 [B] 
A+B=35,37 [C]</t>
  </si>
  <si>
    <t>obsyp vpustí zeminou z výkopu, do úrovně stávajícího terénu 
hutnění po vrstvách 300 mm</t>
  </si>
  <si>
    <t>V1-V3: (1,75*1,75-3,14*0,3*0,3)*2,13*3=17,76 [A] 
V4, V20: (1,75*1,75-3,14*0,3*0,3)*2,04*2=11,34 [B] 
A+B=29,10 [C]</t>
  </si>
  <si>
    <t>obsyp potrubí štěrkopískem frakce 0-16 mm 
do výšky 300 mm nad potrubí 
viz výkres č. D.1.17.3 
hutnění min. na 95 % PS 
včetně nákupu a dopravy materiálu</t>
  </si>
  <si>
    <t>(7,8+10,3+12,6+8,4+2,3)*(0,9*0,5-3,14*0,1*0,1)=17,33 [A]</t>
  </si>
  <si>
    <t>2,7*2,0*0,3=1,62 [A]</t>
  </si>
  <si>
    <t>451312</t>
  </si>
  <si>
    <t>PODKLADNÍ A VÝPLŇOVÉ VRSTVY Z PROSTÉHO BETONU C12/15</t>
  </si>
  <si>
    <t>podklad pod vpustě (viz výkres D.1.17.5) 
beton C12/15 tl. 200 mm</t>
  </si>
  <si>
    <t>5*0,65*0,65*0,2=0,42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</si>
  <si>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</si>
  <si>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lože pod potrubí v šířce výkopové rýhy 
štěrkopísek frakce 0-16 mm, tl. 100 mm 
výkres č. D.1.17.3</t>
  </si>
  <si>
    <t>(7,8+10,3+12,6+8,4+2,3)*0,9*0,1=3,73 [A]</t>
  </si>
  <si>
    <t>87434</t>
  </si>
  <si>
    <t>POTRUBÍ Z TRUB PLASTOVÝCH ODPADNÍCH DN DO 200MM</t>
  </si>
  <si>
    <t>PVC DN 200, SN 8 
výkres č. D.1.17.2, D.1.17.5</t>
  </si>
  <si>
    <t>7,8+10,3+12,6+8,4+2,3=41,40 [A]</t>
  </si>
  <si>
    <t>89712</t>
  </si>
  <si>
    <t>VPUSŤ KANALIZAČNÍ ULIČNÍ KOMPLETNÍ Z BETONOVÝCH DÍLCŮ</t>
  </si>
  <si>
    <t>vpusť s kalovým prostorem a košem na splaveniny 
včetně litinové mříže D400 
viz výkres č. D.1.17.5, D.1.17.2</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</si>
  <si>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</si>
  <si>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89945</t>
  </si>
  <si>
    <t>VÝŘEZ, VÝSEK, ÚTES NA POTRUBÍ DN DO 300MM</t>
  </si>
  <si>
    <t>pro napojení připojovacího potrubí od vpusti V20 do stávajícího potrubí DN 300</t>
  </si>
  <si>
    <t>899642</t>
  </si>
  <si>
    <t>ZKOUŠKA VODOTĚSNOSTI POTRUBÍ DN DO 200MM</t>
  </si>
  <si>
    <t>proříznutí asfaltového krytu tl. 0,1 m po obvodu výkopů a podél odstraňovaného odvodňovacího žlábku</t>
  </si>
  <si>
    <t>7,7+5,5+8,0+11,0+12,5+10,7+5,2+17,9+9,0=87,50 [A]</t>
  </si>
  <si>
    <t>2,7*8,0*0,3=6,48 [A]</t>
  </si>
  <si>
    <t>96652</t>
  </si>
  <si>
    <t>ODSTRANĚNÍ ŽLABŮ Z DÍLCŮ (VČET ŠTĚRBINOVÝCH) ŠÍŘKY 150MM</t>
  </si>
  <si>
    <t>vybourání odvodňovacího žlábku podél obrubníku (přechod pro chodce před domem čp. 100) 
délka dle zaměření 
krycí kovovou mřížku odvézt do sběrného dvora, ostatní části včetně betonového lože na skládku dle výběru zhotovitele</t>
  </si>
  <si>
    <t>- zahrnuje vybourání žlabů včetně podkladních vrstev a eventuelních mříží  
- zahrnuje veškerou manipulaci s vybouranou sutí a hmotami včetně uložení na skládku  
- nezahrnuje poplatek za skládku, vykáže se v samostatné položce 014** (s výjimkou malého množství bouraného materiálu, kde je možné poplatek zahrnout do jednotkové ceny bourání – tento fakt musí být uveden v doplňujícím textu k položce)</t>
  </si>
  <si>
    <t>96687</t>
  </si>
  <si>
    <t>VYBOURÁNÍ ULIČNÍCH VPUSTÍ KOMPLETNÍCH</t>
  </si>
  <si>
    <t>viz výkres D.1.17.2 
odvoz a uložení na skládku dle výběru zhotovitele</t>
  </si>
  <si>
    <t>SO 302</t>
  </si>
  <si>
    <t>Odvodnění silnice II/347 a III/34731</t>
  </si>
  <si>
    <t>SO 302.1</t>
  </si>
  <si>
    <t>betonová suť - lože z obrubníku, odhad 0,4 m3</t>
  </si>
  <si>
    <t>zajištění provizorního propojení mezi jednotlivými etapami 
včetně zemních prací pro zřízení a následné zrušení provizorního propojení v rámci etapizace výstavby</t>
  </si>
  <si>
    <t>velké žulové kostky, předpokládaná tl. 120 mm 
včetně očištění, odvozu a uložení na dočasnou skládku na p.č. 639/1</t>
  </si>
  <si>
    <t>4,374+15,23-13,5*0,12=17,98 [A]</t>
  </si>
  <si>
    <t>výkop pro větev A mezi šachtami Š7 a Š8 
délka změřena ze situace 
očištění, odvoz a uložení na dočasnou skládku na p.č. 639/1</t>
  </si>
  <si>
    <t>(5,103+15,114-22*0,1)/2=9,01 [A]</t>
  </si>
  <si>
    <t>naložení a dovoz zeminy z dočasné skládky na p.č. 639/1 na staveniště 
zemina pro položku 17110: 176,58 m3 
zemina pro položku 17411: 450,02 m3 
zemina pro položku 17511: 190,46 m3</t>
  </si>
  <si>
    <t>176,58+450,02+190,46=817,06 [A]</t>
  </si>
  <si>
    <t>pažený výkop pro osazení šachet 
odvoz na dočasnou skládku na p.č. 639/1 
výpočet viz příloha soupisu prací 
čerpání vody z výkopu při nepříznivých klimatických podmínkách</t>
  </si>
  <si>
    <t>pažený výkop pro osazení šachet 
předpokládá se odvoz na trvalou skládku dle výběru zhotovitele 
výpočet viz příloha soupisu prací 
čerpání vody z výkopu při nepříznivých klimatických podmínkách</t>
  </si>
  <si>
    <t>13193</t>
  </si>
  <si>
    <t>HLOUBENÍ JAM ZAPAŽ I NEPAŽ TŘ III</t>
  </si>
  <si>
    <t>pažený výkop pro pokládku potrubí 
odvoz na dočasnou skládku na p.č. 639/1 
výpočet viz příloha soupisu prací 
čerpání vody z výkopu při nepříznivých klimatických podmínkách</t>
  </si>
  <si>
    <t>13283</t>
  </si>
  <si>
    <t>HLOUBENÍ RÝH ŠÍŘ DO 2M PAŽ I NEPAŽ TŘ. II</t>
  </si>
  <si>
    <t>pažený výkop pro pokládku potrubí 
předpokládá se odvoz na trvalou skládku dle výběru zhotovitele 
výpočet viz příloha soupisu prací 
čerpání vody z výkopu při nepříznivých klimatických podmínkách</t>
  </si>
  <si>
    <t>13293</t>
  </si>
  <si>
    <t>HLOUBENÍ RÝH ŠÍŘ DO 2M PAŽ I NEPAŽ TŘ. III</t>
  </si>
  <si>
    <t>(8,7+53,0+1,9*1,1+2,0*1,1+22,3)*2,0=176,58 [A]</t>
  </si>
  <si>
    <t>složení výkopových zemin na skládku 
na trvalou skládku dle výběru zhotovitele: 19,68+27,56+28,63+59,36 = 135,23 m3 
na dočasnou skládku na p.č. 639/1: 180,28+548,63 = 728,91 m3</t>
  </si>
  <si>
    <t>135,23+728,91=864,14 [A]</t>
  </si>
  <si>
    <t>zpětný zásyp výkopové rýhy pro potrubí zeminou z výkopu 
hutnění po vrstvách 300 mm, Edef,2 = min. 45 MPa 
do úrovně stávajícího terénu 
výpočet viz příloha soupisu prací 
viz výkres C.1.18.3</t>
  </si>
  <si>
    <t>hutněný obsyp šachet zeminou z výkopu, do úrovně stávajícího terénu 
výpočet viz příloha soupisu prací</t>
  </si>
  <si>
    <t>obsyp potrubí štěrkopískem frakce 0-16 mm v tl. 300 mm nad potrubí 
hutnění min. na 95 % PS 
viz výkres č. D.1.18.3 
viz příloha soupisu prací</t>
  </si>
  <si>
    <t>(2*1,5+2,0+2*2,0+1,5+2*1,9+2*2,0+2*2,0)*2,0*0,3=13,38 [A]</t>
  </si>
  <si>
    <t>2,7*2,7*0,1*12=8,75 [A]</t>
  </si>
  <si>
    <t>lože pod potrubí, v šířce výkopové rýhy 
štěrkopísek frakce 0-16 mm, tl. 100 mm 
výkres č. D.1.18.3</t>
  </si>
  <si>
    <t>252,8*1,1*0,1=27,81 [A]</t>
  </si>
  <si>
    <t>87445</t>
  </si>
  <si>
    <t>POTRUBÍ Z TRUB PLASTOVÝCH ODPADNÍCH DN DO 300MM</t>
  </si>
  <si>
    <t>PP DN 300 mm, SN 16 
délka dle výkresu D.1.18.3</t>
  </si>
  <si>
    <t>136,72+23,83=160,55 [A]</t>
  </si>
  <si>
    <t>87446</t>
  </si>
  <si>
    <t>POTRUBÍ Z TRUB PLASTOVÝCH ODPADNÍCH DN DO 400MM</t>
  </si>
  <si>
    <t>PP DN 400 mm, SN 16 
délka dle výkresu D.1.18.3</t>
  </si>
  <si>
    <t>66,38+25,77=92,15 [A]</t>
  </si>
  <si>
    <t>včetně prefabrikovaného dna a poklopu D400 
včetně podkladní desky z betonu C12/15 tl. 100 mm 
Š10-Š14, Š20, Š21</t>
  </si>
  <si>
    <t>894146</t>
  </si>
  <si>
    <t>ŠACHTY KANALIZAČNÍ Z BETON DÍLCŮ NA POTRUBÍ DN DO 400MM</t>
  </si>
  <si>
    <t>včetně prefabrikovaného dna a poklopu D400 
včetně podkladní desky z betonu C12/15 tl. 100 mm 
Š6-Š9, Š19</t>
  </si>
  <si>
    <t>899662</t>
  </si>
  <si>
    <t>ZKOUŠKA VODOTĚSNOSTI POTRUBÍ DN DO 400MM</t>
  </si>
  <si>
    <t>proříznutí asfaltového krytu po obvodu výkopu, tl. 100 mm 
délka změřena ze situace</t>
  </si>
  <si>
    <t>201,3+42,7+45,4=289,40 [A]</t>
  </si>
  <si>
    <t>(8,7+53,0+1,9*1,1+2,0*1,1+22,3)*0,3=26,49 [A]</t>
  </si>
  <si>
    <t>SO 302.2</t>
  </si>
  <si>
    <t>výkopové zeminy</t>
  </si>
  <si>
    <t>betonová suť z vybouraných vpustí - cca 3,5 m3 
betonová suť - lože odstraňovaných obrubníků, odhad 2,5 m3</t>
  </si>
  <si>
    <t>rozebrání krytu chodníku v místě výkopu pro osazení vpustí V18, V19 a V23 
žulové kostky (mozaika) ve štěrkovém podkladu 
očištění, odvoz a složení na dočasnou skládku na p.č. 639/1 pro další použití v rámci stavby</t>
  </si>
  <si>
    <t>(0,5+0,5+0,6)*0,05=0,08 [A]</t>
  </si>
  <si>
    <t>žulové kostky v loži ze štěrkodrti, předpokládaná tl. 120 mm 
plochy změřeny v situaci pomocí grafického programu 
očistit a uložit na dočasnou skládku na p.č. 639/1 pro další použití v rámci stavby</t>
  </si>
  <si>
    <t>(1,5+7,5+5,0+5,7+3,5+2,1+2,9+2,0+6,0)*0,12=4,34 [A]</t>
  </si>
  <si>
    <t>7*1,8=12,60 [A]</t>
  </si>
  <si>
    <t>(5,6+4,1+2,1+2,0+6,7+3,0+3,8+2,2)*0,05=1,48 [A]</t>
  </si>
  <si>
    <t>předpokládaná tl. 50 mm 
plochy změřeny v situaci pomocí grafického programu 
odvoz a uložení na trvalou skládku nebezpečného odpadu dle výběru zhotovitele</t>
  </si>
  <si>
    <t>naložení a dovoz zeminy z dočasné skládky na p.č. 639/1 na staveniště 
zemina pro položku 17411: 101,94 m3 
zemina pro položku 17511: 40,81 m3</t>
  </si>
  <si>
    <t>101,94+40,81=142,75 [A]</t>
  </si>
  <si>
    <t>odvoz na dočasnou skládku na p.č. 639/1 
výkop pro osazení vpustí, uvažuje se plocha 1,75x1,75 m 
výpočet viz příloha soupisu prací 
čerpání vody z výkopu při nepříznivých klimatických podmínkách</t>
  </si>
  <si>
    <t>výkop pro vpusti V7, V8, V9 
odvoz na skládku dle výběru zhotovitele 
viz příloha soupisu prací 
čerpání vody z výkopu při nepříznivých klimatických podmínkách</t>
  </si>
  <si>
    <t>odvoz na dočasnou skládku na p.č. 639/1 
výkop pro připojovací potrubí - viz příloha soupisu prací 
čerpání vody z výkopu při nepříznivých klimatických podmínkách</t>
  </si>
  <si>
    <t>odvoz na trvalou skládku dle výběru zhotovitele 
výkop pro připojovací potrubí - viz příloha soupisu prací 
čerpání vody z výkopu při nepříznivých klimatických podmínkách</t>
  </si>
  <si>
    <t>uložení výkopové zeminy 
na trvalou skládku dle výběru zhotovitele: 10,11+8,45+5,94+1,94 = 26,44 m3 
na dočasnou skládku na p.č. 639/1: 87,99+49,37 = 137,36 m3</t>
  </si>
  <si>
    <t>26,44+137,36=163,80 [A]</t>
  </si>
  <si>
    <t>zpětný zásyp nad potrubím zeminou z výkopu 
hutnění po vrstvách 300 mm 
do úrovně stávajícího terénu 
viz výkres D.1.18.3 
výpočet viz příloha soupisu prací</t>
  </si>
  <si>
    <t>(1,75*1,75-3,14*0,3*0,3)*(14*(2,17)+2,92+1,4+1,97)=101,94 [A]</t>
  </si>
  <si>
    <t>obsyp potrubí štěrkopískem frakce 0-16 mm 
do výšky 300 mm nad potrubí 
viz výkres č. D.1.18.3 
hutnění min. na 95 % PS 
včetně nákupu a dopravy materiálu</t>
  </si>
  <si>
    <t>60,7*(0,9*0,5-3,14*0,1*0,1)=25,41 [A]</t>
  </si>
  <si>
    <t>podklad pod vpustě (viz výkres D.1.18.5) 
beton C12/15 tl. 200 mm</t>
  </si>
  <si>
    <t>17*0,65*0,65*0,2=1,44 [A]</t>
  </si>
  <si>
    <t>lože pod potrubí v šířce výkopové rýhy 
štěrkopísek frakce 0-16 mm, tl. 100 mm 
výkres č. D.1.18.3</t>
  </si>
  <si>
    <t>60,7*0,9*0,1=5,46 [A]</t>
  </si>
  <si>
    <t>PVC DN 200, SN 8 
výkres č. D.1.18.2, D.1.18.5</t>
  </si>
  <si>
    <t>5,3+5,07+1,75+2,25+6,59+2,05+1,37+6,58+4,44+4,61+2,94+1,8+2,47+0,54+5,71+3,52+3,71=60,70 [A]</t>
  </si>
  <si>
    <t>vpusť s kalovým prostorem a košem na splaveniny 
včetně litinové mříže D400 
viz výkres č. D.1.18.5, D.1.18.2</t>
  </si>
  <si>
    <t>napojení připojovacího potrubí od vpusti V18 na stávající kameninové potrubí DN 250</t>
  </si>
  <si>
    <t>napojení připojovacího potrubí od vpusti V19 na stávající betonové potrubí DN 500</t>
  </si>
  <si>
    <t>proříznutí stávajícího krytu vozovek po obvodu výkopu 
délky změřeny ze situace pomocí grafického programu</t>
  </si>
  <si>
    <t>5,2+5,1+6,5+4,2+4,0+13,9+3,3+3,1+3,8+1,9+3,6+0,6=55,20 [A]</t>
  </si>
  <si>
    <t>viz výkres D.1.18.2 
odvoz a uložení na skládku dle výběru zhotovitele</t>
  </si>
  <si>
    <t>969234</t>
  </si>
  <si>
    <t>VYBOURÁNÍ POTRUBÍ DN DO 200MM KANALIZAČ</t>
  </si>
  <si>
    <t>připojovací potrubí rušených vpustí 
výkres D.1.18.2</t>
  </si>
</sst>
</file>

<file path=xl/styles.xml><?xml version="1.0" encoding="utf-8"?>
<styleSheet xmlns="http://schemas.openxmlformats.org/spreadsheetml/2006/main">
  <numFmts count="1">
    <numFmt numFmtId="177" formatCode="#,##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1">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2" borderId="6" xfId="0" applyFill="1" applyBorder="1"/>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0" fillId="2" borderId="1" xfId="0" applyNumberFormat="1" applyFill="1" applyBorder="1" applyAlignment="1">
      <alignment horizontal="center"/>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sharedStrings" Target="sharedStrings.xml" /><Relationship Id="rId13"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sheetPr>
    <pageSetUpPr fitToPage="1"/>
  </sheetPr>
  <dimension ref="A1:E18"/>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SUM(C10:C18)</f>
      </c>
      <c s="1"/>
      <c s="1"/>
    </row>
    <row r="7" spans="1:5" ht="12.75" customHeight="1">
      <c r="A7" s="1"/>
      <c s="4" t="s">
        <v>5</v>
      </c>
      <c s="7">
        <f>SUM(E10:E18)</f>
      </c>
      <c s="1"/>
      <c s="1"/>
    </row>
    <row r="8" spans="1:5" ht="12.75" customHeight="1">
      <c r="A8" s="6"/>
      <c s="6"/>
      <c s="6"/>
      <c s="6"/>
      <c s="6"/>
    </row>
    <row r="9" spans="1:5" ht="12.75" customHeight="1">
      <c r="A9" s="5" t="s">
        <v>6</v>
      </c>
      <c s="5" t="s">
        <v>7</v>
      </c>
      <c s="5" t="s">
        <v>8</v>
      </c>
      <c s="5" t="s">
        <v>9</v>
      </c>
      <c s="5" t="s">
        <v>10</v>
      </c>
    </row>
    <row r="10" spans="1:5" ht="12.75" customHeight="1">
      <c r="A10" s="20" t="s">
        <v>23</v>
      </c>
      <c s="20" t="s">
        <v>24</v>
      </c>
      <c s="21">
        <f>'SO 000.2'!I3</f>
      </c>
      <c s="21">
        <f>'SO 000.2'!O2</f>
      </c>
      <c s="21">
        <f>C10+D10</f>
      </c>
    </row>
    <row r="11" spans="1:5" ht="12.75" customHeight="1">
      <c r="A11" s="20" t="s">
        <v>99</v>
      </c>
      <c s="20" t="s">
        <v>100</v>
      </c>
      <c s="21">
        <f>'SO 101'!I3</f>
      </c>
      <c s="21">
        <f>'SO 101'!O2</f>
      </c>
      <c s="21">
        <f>C11+D11</f>
      </c>
    </row>
    <row r="12" spans="1:5" ht="12.75" customHeight="1">
      <c r="A12" s="20" t="s">
        <v>250</v>
      </c>
      <c s="20" t="s">
        <v>251</v>
      </c>
      <c s="21">
        <f>'SO 102'!I3</f>
      </c>
      <c s="21">
        <f>'SO 102'!O2</f>
      </c>
      <c s="21">
        <f>C12+D12</f>
      </c>
    </row>
    <row r="13" spans="1:5" ht="12.75" customHeight="1">
      <c r="A13" s="20" t="s">
        <v>316</v>
      </c>
      <c s="20" t="s">
        <v>317</v>
      </c>
      <c s="21">
        <f>'SO 103'!I3</f>
      </c>
      <c s="21">
        <f>'SO 103'!O2</f>
      </c>
      <c s="21">
        <f>C13+D13</f>
      </c>
    </row>
    <row r="14" spans="1:5" ht="12.75" customHeight="1">
      <c r="A14" s="20" t="s">
        <v>347</v>
      </c>
      <c s="20" t="s">
        <v>348</v>
      </c>
      <c s="21">
        <f>'SO 191'!I3</f>
      </c>
      <c s="21">
        <f>'SO 191'!O2</f>
      </c>
      <c s="21">
        <f>C14+D14</f>
      </c>
    </row>
    <row r="15" spans="1:5" ht="12.75" customHeight="1">
      <c r="A15" s="20" t="s">
        <v>383</v>
      </c>
      <c s="20" t="s">
        <v>384</v>
      </c>
      <c s="21">
        <f>'SO 301_SO 301.1'!I3</f>
      </c>
      <c s="21">
        <f>'SO 301_SO 301.1'!O2</f>
      </c>
      <c s="21">
        <f>C15+D15</f>
      </c>
    </row>
    <row r="16" spans="1:5" ht="12.75" customHeight="1">
      <c r="A16" s="20" t="s">
        <v>527</v>
      </c>
      <c s="20" t="s">
        <v>528</v>
      </c>
      <c s="21">
        <f>'SO 301_SO 301.2'!I3</f>
      </c>
      <c s="21">
        <f>'SO 301_SO 301.2'!O2</f>
      </c>
      <c s="21">
        <f>C16+D16</f>
      </c>
    </row>
    <row r="17" spans="1:5" ht="12.75" customHeight="1">
      <c r="A17" s="20" t="s">
        <v>593</v>
      </c>
      <c s="20" t="s">
        <v>384</v>
      </c>
      <c s="21">
        <f>'SO 302_SO 302.1'!I3</f>
      </c>
      <c s="21">
        <f>'SO 302_SO 302.1'!O2</f>
      </c>
      <c s="21">
        <f>C17+D17</f>
      </c>
    </row>
    <row r="18" spans="1:5" ht="12.75" customHeight="1">
      <c r="A18" s="20" t="s">
        <v>639</v>
      </c>
      <c s="20" t="s">
        <v>528</v>
      </c>
      <c s="21">
        <f>'SO 302_SO 302.2'!I3</f>
      </c>
      <c s="21">
        <f>'SO 302_SO 302.2'!O2</f>
      </c>
      <c s="21">
        <f>C18+D18</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23</v>
      </c>
      <c s="37">
        <f>0+I8</f>
      </c>
      <c r="O3" t="s">
        <v>19</v>
      </c>
      <c t="s">
        <v>22</v>
      </c>
    </row>
    <row r="4" spans="1:16" ht="15" customHeight="1">
      <c r="A4" t="s">
        <v>17</v>
      </c>
      <c s="16" t="s">
        <v>18</v>
      </c>
      <c s="17" t="s">
        <v>23</v>
      </c>
      <c s="6"/>
      <c s="18" t="s">
        <v>24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44</v>
      </c>
      <c s="19"/>
      <c s="19"/>
      <c s="19"/>
      <c s="28">
        <f>0+Q8</f>
      </c>
      <c r="O8">
        <f>0+R8</f>
      </c>
      <c r="Q8">
        <f>0+I9+I13+I17+I21+I25+I29+I33+I37+I41+I45+I49+I53</f>
      </c>
      <c>
        <f>0+O9+O13+O17+O21+O25+O29+O33+O37+O41+O45+O49+O53</f>
      </c>
    </row>
    <row r="9" spans="1:16" ht="12.75">
      <c r="A9" s="25" t="s">
        <v>45</v>
      </c>
      <c s="29" t="s">
        <v>28</v>
      </c>
      <c s="29" t="s">
        <v>46</v>
      </c>
      <c s="25" t="s">
        <v>47</v>
      </c>
      <c s="30" t="s">
        <v>48</v>
      </c>
      <c s="31" t="s">
        <v>49</v>
      </c>
      <c s="32">
        <v>1</v>
      </c>
      <c s="32">
        <v>0</v>
      </c>
      <c s="32">
        <f>ROUND(ROUND(H9,2)*ROUND(G9,2),2)</f>
      </c>
      <c r="O9">
        <f>(I9*21)/100</f>
      </c>
      <c t="s">
        <v>22</v>
      </c>
    </row>
    <row r="10" spans="1:5" ht="38.25">
      <c r="A10" s="33" t="s">
        <v>50</v>
      </c>
      <c r="E10" s="34" t="s">
        <v>51</v>
      </c>
    </row>
    <row r="11" spans="1:5" ht="12.75">
      <c r="A11" s="35" t="s">
        <v>52</v>
      </c>
      <c r="E11" s="36" t="s">
        <v>47</v>
      </c>
    </row>
    <row r="12" spans="1:5" ht="12.75">
      <c r="A12" t="s">
        <v>53</v>
      </c>
      <c r="E12" s="34" t="s">
        <v>54</v>
      </c>
    </row>
    <row r="13" spans="1:16" ht="12.75">
      <c r="A13" s="25" t="s">
        <v>45</v>
      </c>
      <c s="29" t="s">
        <v>22</v>
      </c>
      <c s="29" t="s">
        <v>55</v>
      </c>
      <c s="25" t="s">
        <v>47</v>
      </c>
      <c s="30" t="s">
        <v>56</v>
      </c>
      <c s="31" t="s">
        <v>49</v>
      </c>
      <c s="32">
        <v>1</v>
      </c>
      <c s="32">
        <v>0</v>
      </c>
      <c s="32">
        <f>ROUND(ROUND(H13,2)*ROUND(G13,2),2)</f>
      </c>
      <c r="O13">
        <f>(I13*21)/100</f>
      </c>
      <c t="s">
        <v>22</v>
      </c>
    </row>
    <row r="14" spans="1:5" ht="25.5">
      <c r="A14" s="33" t="s">
        <v>50</v>
      </c>
      <c r="E14" s="34" t="s">
        <v>57</v>
      </c>
    </row>
    <row r="15" spans="1:5" ht="12.75">
      <c r="A15" s="35" t="s">
        <v>52</v>
      </c>
      <c r="E15" s="36" t="s">
        <v>47</v>
      </c>
    </row>
    <row r="16" spans="1:5" ht="12.75">
      <c r="A16" t="s">
        <v>53</v>
      </c>
      <c r="E16" s="34" t="s">
        <v>58</v>
      </c>
    </row>
    <row r="17" spans="1:16" ht="12.75">
      <c r="A17" s="25" t="s">
        <v>45</v>
      </c>
      <c s="29" t="s">
        <v>31</v>
      </c>
      <c s="29" t="s">
        <v>59</v>
      </c>
      <c s="25" t="s">
        <v>47</v>
      </c>
      <c s="30" t="s">
        <v>60</v>
      </c>
      <c s="31" t="s">
        <v>49</v>
      </c>
      <c s="32">
        <v>1</v>
      </c>
      <c s="32">
        <v>0</v>
      </c>
      <c s="32">
        <f>ROUND(ROUND(H17,2)*ROUND(G17,2),2)</f>
      </c>
      <c r="O17">
        <f>(I17*21)/100</f>
      </c>
      <c t="s">
        <v>22</v>
      </c>
    </row>
    <row r="18" spans="1:5" ht="76.5">
      <c r="A18" s="33" t="s">
        <v>50</v>
      </c>
      <c r="E18" s="34" t="s">
        <v>61</v>
      </c>
    </row>
    <row r="19" spans="1:5" ht="12.75">
      <c r="A19" s="35" t="s">
        <v>52</v>
      </c>
      <c r="E19" s="36" t="s">
        <v>47</v>
      </c>
    </row>
    <row r="20" spans="1:5" ht="12.75">
      <c r="A20" t="s">
        <v>53</v>
      </c>
      <c r="E20" s="34" t="s">
        <v>62</v>
      </c>
    </row>
    <row r="21" spans="1:16" ht="12.75">
      <c r="A21" s="25" t="s">
        <v>45</v>
      </c>
      <c s="29" t="s">
        <v>33</v>
      </c>
      <c s="29" t="s">
        <v>63</v>
      </c>
      <c s="25" t="s">
        <v>64</v>
      </c>
      <c s="30" t="s">
        <v>65</v>
      </c>
      <c s="31" t="s">
        <v>49</v>
      </c>
      <c s="32">
        <v>1</v>
      </c>
      <c s="32">
        <v>0</v>
      </c>
      <c s="32">
        <f>ROUND(ROUND(H21,2)*ROUND(G21,2),2)</f>
      </c>
      <c r="O21">
        <f>(I21*21)/100</f>
      </c>
      <c t="s">
        <v>22</v>
      </c>
    </row>
    <row r="22" spans="1:5" ht="38.25">
      <c r="A22" s="33" t="s">
        <v>50</v>
      </c>
      <c r="E22" s="34" t="s">
        <v>66</v>
      </c>
    </row>
    <row r="23" spans="1:5" ht="12.75">
      <c r="A23" s="35" t="s">
        <v>52</v>
      </c>
      <c r="E23" s="36" t="s">
        <v>47</v>
      </c>
    </row>
    <row r="24" spans="1:5" ht="12.75">
      <c r="A24" t="s">
        <v>53</v>
      </c>
      <c r="E24" s="34" t="s">
        <v>62</v>
      </c>
    </row>
    <row r="25" spans="1:16" ht="12.75">
      <c r="A25" s="25" t="s">
        <v>45</v>
      </c>
      <c s="29" t="s">
        <v>35</v>
      </c>
      <c s="29" t="s">
        <v>63</v>
      </c>
      <c s="25" t="s">
        <v>67</v>
      </c>
      <c s="30" t="s">
        <v>65</v>
      </c>
      <c s="31" t="s">
        <v>49</v>
      </c>
      <c s="32">
        <v>1</v>
      </c>
      <c s="32">
        <v>0</v>
      </c>
      <c s="32">
        <f>ROUND(ROUND(H25,2)*ROUND(G25,2),2)</f>
      </c>
      <c r="O25">
        <f>(I25*21)/100</f>
      </c>
      <c t="s">
        <v>22</v>
      </c>
    </row>
    <row r="26" spans="1:5" ht="51">
      <c r="A26" s="33" t="s">
        <v>50</v>
      </c>
      <c r="E26" s="34" t="s">
        <v>68</v>
      </c>
    </row>
    <row r="27" spans="1:5" ht="12.75">
      <c r="A27" s="35" t="s">
        <v>52</v>
      </c>
      <c r="E27" s="36" t="s">
        <v>47</v>
      </c>
    </row>
    <row r="28" spans="1:5" ht="12.75">
      <c r="A28" t="s">
        <v>53</v>
      </c>
      <c r="E28" s="34" t="s">
        <v>62</v>
      </c>
    </row>
    <row r="29" spans="1:16" ht="12.75">
      <c r="A29" s="25" t="s">
        <v>45</v>
      </c>
      <c s="29" t="s">
        <v>37</v>
      </c>
      <c s="29" t="s">
        <v>69</v>
      </c>
      <c s="25" t="s">
        <v>47</v>
      </c>
      <c s="30" t="s">
        <v>70</v>
      </c>
      <c s="31" t="s">
        <v>49</v>
      </c>
      <c s="32">
        <v>1</v>
      </c>
      <c s="32">
        <v>0</v>
      </c>
      <c s="32">
        <f>ROUND(ROUND(H29,2)*ROUND(G29,2),2)</f>
      </c>
      <c r="O29">
        <f>(I29*21)/100</f>
      </c>
      <c t="s">
        <v>22</v>
      </c>
    </row>
    <row r="30" spans="1:5" ht="216.75">
      <c r="A30" s="33" t="s">
        <v>50</v>
      </c>
      <c r="E30" s="34" t="s">
        <v>71</v>
      </c>
    </row>
    <row r="31" spans="1:5" ht="12.75">
      <c r="A31" s="35" t="s">
        <v>52</v>
      </c>
      <c r="E31" s="36" t="s">
        <v>47</v>
      </c>
    </row>
    <row r="32" spans="1:5" ht="12.75">
      <c r="A32" t="s">
        <v>53</v>
      </c>
      <c r="E32" s="34" t="s">
        <v>62</v>
      </c>
    </row>
    <row r="33" spans="1:16" ht="12.75">
      <c r="A33" s="25" t="s">
        <v>45</v>
      </c>
      <c s="29" t="s">
        <v>72</v>
      </c>
      <c s="29" t="s">
        <v>73</v>
      </c>
      <c s="25" t="s">
        <v>47</v>
      </c>
      <c s="30" t="s">
        <v>74</v>
      </c>
      <c s="31" t="s">
        <v>49</v>
      </c>
      <c s="32">
        <v>1</v>
      </c>
      <c s="32">
        <v>0</v>
      </c>
      <c s="32">
        <f>ROUND(ROUND(H33,2)*ROUND(G33,2),2)</f>
      </c>
      <c r="O33">
        <f>(I33*21)/100</f>
      </c>
      <c t="s">
        <v>22</v>
      </c>
    </row>
    <row r="34" spans="1:5" ht="63.75">
      <c r="A34" s="33" t="s">
        <v>50</v>
      </c>
      <c r="E34" s="34" t="s">
        <v>75</v>
      </c>
    </row>
    <row r="35" spans="1:5" ht="12.75">
      <c r="A35" s="35" t="s">
        <v>52</v>
      </c>
      <c r="E35" s="36" t="s">
        <v>47</v>
      </c>
    </row>
    <row r="36" spans="1:5" ht="12.75">
      <c r="A36" t="s">
        <v>53</v>
      </c>
      <c r="E36" s="34" t="s">
        <v>62</v>
      </c>
    </row>
    <row r="37" spans="1:16" ht="12.75">
      <c r="A37" s="25" t="s">
        <v>45</v>
      </c>
      <c s="29" t="s">
        <v>76</v>
      </c>
      <c s="29" t="s">
        <v>77</v>
      </c>
      <c s="25" t="s">
        <v>47</v>
      </c>
      <c s="30" t="s">
        <v>78</v>
      </c>
      <c s="31" t="s">
        <v>49</v>
      </c>
      <c s="32">
        <v>1</v>
      </c>
      <c s="32">
        <v>0</v>
      </c>
      <c s="32">
        <f>ROUND(ROUND(H37,2)*ROUND(G37,2),2)</f>
      </c>
      <c r="O37">
        <f>(I37*21)/100</f>
      </c>
      <c t="s">
        <v>22</v>
      </c>
    </row>
    <row r="38" spans="1:5" ht="25.5">
      <c r="A38" s="33" t="s">
        <v>50</v>
      </c>
      <c r="E38" s="34" t="s">
        <v>79</v>
      </c>
    </row>
    <row r="39" spans="1:5" ht="12.75">
      <c r="A39" s="35" t="s">
        <v>52</v>
      </c>
      <c r="E39" s="36" t="s">
        <v>47</v>
      </c>
    </row>
    <row r="40" spans="1:5" ht="76.5">
      <c r="A40" t="s">
        <v>53</v>
      </c>
      <c r="E40" s="34" t="s">
        <v>80</v>
      </c>
    </row>
    <row r="41" spans="1:16" ht="12.75">
      <c r="A41" s="25" t="s">
        <v>45</v>
      </c>
      <c s="29" t="s">
        <v>40</v>
      </c>
      <c s="29" t="s">
        <v>81</v>
      </c>
      <c s="25" t="s">
        <v>47</v>
      </c>
      <c s="30" t="s">
        <v>82</v>
      </c>
      <c s="31" t="s">
        <v>49</v>
      </c>
      <c s="32">
        <v>1</v>
      </c>
      <c s="32">
        <v>0</v>
      </c>
      <c s="32">
        <f>ROUND(ROUND(H41,2)*ROUND(G41,2),2)</f>
      </c>
      <c r="O41">
        <f>(I41*21)/100</f>
      </c>
      <c t="s">
        <v>22</v>
      </c>
    </row>
    <row r="42" spans="1:5" ht="25.5">
      <c r="A42" s="33" t="s">
        <v>50</v>
      </c>
      <c r="E42" s="34" t="s">
        <v>83</v>
      </c>
    </row>
    <row r="43" spans="1:5" ht="12.75">
      <c r="A43" s="35" t="s">
        <v>52</v>
      </c>
      <c r="E43" s="36" t="s">
        <v>47</v>
      </c>
    </row>
    <row r="44" spans="1:5" ht="63.75">
      <c r="A44" t="s">
        <v>53</v>
      </c>
      <c r="E44" s="34" t="s">
        <v>84</v>
      </c>
    </row>
    <row r="45" spans="1:16" ht="12.75">
      <c r="A45" s="25" t="s">
        <v>45</v>
      </c>
      <c s="29" t="s">
        <v>42</v>
      </c>
      <c s="29" t="s">
        <v>85</v>
      </c>
      <c s="25" t="s">
        <v>47</v>
      </c>
      <c s="30" t="s">
        <v>86</v>
      </c>
      <c s="31" t="s">
        <v>49</v>
      </c>
      <c s="32">
        <v>1</v>
      </c>
      <c s="32">
        <v>0</v>
      </c>
      <c s="32">
        <f>ROUND(ROUND(H45,2)*ROUND(G45,2),2)</f>
      </c>
      <c r="O45">
        <f>(I45*21)/100</f>
      </c>
      <c t="s">
        <v>22</v>
      </c>
    </row>
    <row r="46" spans="1:5" ht="25.5">
      <c r="A46" s="33" t="s">
        <v>50</v>
      </c>
      <c r="E46" s="34" t="s">
        <v>87</v>
      </c>
    </row>
    <row r="47" spans="1:5" ht="12.75">
      <c r="A47" s="35" t="s">
        <v>52</v>
      </c>
      <c r="E47" s="36" t="s">
        <v>47</v>
      </c>
    </row>
    <row r="48" spans="1:5" ht="12.75">
      <c r="A48" t="s">
        <v>53</v>
      </c>
      <c r="E48" s="34" t="s">
        <v>62</v>
      </c>
    </row>
    <row r="49" spans="1:16" ht="12.75">
      <c r="A49" s="25" t="s">
        <v>45</v>
      </c>
      <c s="29" t="s">
        <v>88</v>
      </c>
      <c s="29" t="s">
        <v>89</v>
      </c>
      <c s="25" t="s">
        <v>47</v>
      </c>
      <c s="30" t="s">
        <v>90</v>
      </c>
      <c s="31" t="s">
        <v>91</v>
      </c>
      <c s="32">
        <v>2</v>
      </c>
      <c s="32">
        <v>0</v>
      </c>
      <c s="32">
        <f>ROUND(ROUND(H49,2)*ROUND(G49,2),2)</f>
      </c>
      <c r="O49">
        <f>(I49*21)/100</f>
      </c>
      <c t="s">
        <v>22</v>
      </c>
    </row>
    <row r="50" spans="1:5" ht="51">
      <c r="A50" s="33" t="s">
        <v>50</v>
      </c>
      <c r="E50" s="34" t="s">
        <v>92</v>
      </c>
    </row>
    <row r="51" spans="1:5" ht="12.75">
      <c r="A51" s="35" t="s">
        <v>52</v>
      </c>
      <c r="E51" s="36" t="s">
        <v>47</v>
      </c>
    </row>
    <row r="52" spans="1:5" ht="89.25">
      <c r="A52" t="s">
        <v>53</v>
      </c>
      <c r="E52" s="34" t="s">
        <v>93</v>
      </c>
    </row>
    <row r="53" spans="1:16" ht="12.75">
      <c r="A53" s="25" t="s">
        <v>45</v>
      </c>
      <c s="29" t="s">
        <v>94</v>
      </c>
      <c s="29" t="s">
        <v>95</v>
      </c>
      <c s="25" t="s">
        <v>47</v>
      </c>
      <c s="30" t="s">
        <v>96</v>
      </c>
      <c s="31" t="s">
        <v>49</v>
      </c>
      <c s="32">
        <v>1</v>
      </c>
      <c s="32">
        <v>0</v>
      </c>
      <c s="32">
        <f>ROUND(ROUND(H53,2)*ROUND(G53,2),2)</f>
      </c>
      <c r="O53">
        <f>(I53*21)/100</f>
      </c>
      <c t="s">
        <v>22</v>
      </c>
    </row>
    <row r="54" spans="1:5" ht="63.75">
      <c r="A54" s="33" t="s">
        <v>50</v>
      </c>
      <c r="E54" s="34" t="s">
        <v>97</v>
      </c>
    </row>
    <row r="55" spans="1:5" ht="12.75">
      <c r="A55" s="35" t="s">
        <v>52</v>
      </c>
      <c r="E55" s="36" t="s">
        <v>47</v>
      </c>
    </row>
    <row r="56" spans="1:5" ht="25.5">
      <c r="A56" t="s">
        <v>53</v>
      </c>
      <c r="E56" s="34" t="s">
        <v>98</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0+O8+O21+O46+O59+O120</f>
      </c>
      <c t="s">
        <v>22</v>
      </c>
    </row>
    <row r="3" spans="1:16" ht="15" customHeight="1">
      <c r="A3" t="s">
        <v>12</v>
      </c>
      <c s="12" t="s">
        <v>14</v>
      </c>
      <c s="13" t="s">
        <v>15</v>
      </c>
      <c s="1"/>
      <c s="14" t="s">
        <v>16</v>
      </c>
      <c s="1"/>
      <c s="9"/>
      <c s="8" t="s">
        <v>99</v>
      </c>
      <c s="37">
        <f>0+I8+I21+I46+I59+I120</f>
      </c>
      <c r="O3" t="s">
        <v>19</v>
      </c>
      <c t="s">
        <v>22</v>
      </c>
    </row>
    <row r="4" spans="1:16" ht="15" customHeight="1">
      <c r="A4" t="s">
        <v>17</v>
      </c>
      <c s="16" t="s">
        <v>18</v>
      </c>
      <c s="17" t="s">
        <v>99</v>
      </c>
      <c s="6"/>
      <c s="18" t="s">
        <v>100</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101</v>
      </c>
      <c s="19"/>
      <c s="19"/>
      <c s="19"/>
      <c s="28">
        <f>0+Q8</f>
      </c>
      <c r="O8">
        <f>0+R8</f>
      </c>
      <c r="Q8">
        <f>0+I9+I13+I17</f>
      </c>
      <c>
        <f>0+O9+O13+O17</f>
      </c>
    </row>
    <row r="9" spans="1:16" ht="12.75">
      <c r="A9" s="25" t="s">
        <v>45</v>
      </c>
      <c s="29" t="s">
        <v>28</v>
      </c>
      <c s="29" t="s">
        <v>102</v>
      </c>
      <c s="25" t="s">
        <v>64</v>
      </c>
      <c s="30" t="s">
        <v>103</v>
      </c>
      <c s="31" t="s">
        <v>104</v>
      </c>
      <c s="32">
        <v>734.51</v>
      </c>
      <c s="32">
        <v>0</v>
      </c>
      <c s="32">
        <f>ROUND(ROUND(H9,2)*ROUND(G9,2),2)</f>
      </c>
      <c r="O9">
        <f>(I9*21)/100</f>
      </c>
      <c t="s">
        <v>22</v>
      </c>
    </row>
    <row r="10" spans="1:5" ht="12.75">
      <c r="A10" s="33" t="s">
        <v>50</v>
      </c>
      <c r="E10" s="34" t="s">
        <v>105</v>
      </c>
    </row>
    <row r="11" spans="1:5" ht="38.25">
      <c r="A11" s="35" t="s">
        <v>52</v>
      </c>
      <c r="E11" s="36" t="s">
        <v>106</v>
      </c>
    </row>
    <row r="12" spans="1:5" ht="25.5">
      <c r="A12" t="s">
        <v>53</v>
      </c>
      <c r="E12" s="34" t="s">
        <v>107</v>
      </c>
    </row>
    <row r="13" spans="1:16" ht="12.75">
      <c r="A13" s="25" t="s">
        <v>45</v>
      </c>
      <c s="29" t="s">
        <v>22</v>
      </c>
      <c s="29" t="s">
        <v>102</v>
      </c>
      <c s="25" t="s">
        <v>67</v>
      </c>
      <c s="30" t="s">
        <v>103</v>
      </c>
      <c s="31" t="s">
        <v>104</v>
      </c>
      <c s="32">
        <v>2.64</v>
      </c>
      <c s="32">
        <v>0</v>
      </c>
      <c s="32">
        <f>ROUND(ROUND(H13,2)*ROUND(G13,2),2)</f>
      </c>
      <c r="O13">
        <f>(I13*21)/100</f>
      </c>
      <c t="s">
        <v>22</v>
      </c>
    </row>
    <row r="14" spans="1:5" ht="25.5">
      <c r="A14" s="33" t="s">
        <v>50</v>
      </c>
      <c r="E14" s="34" t="s">
        <v>108</v>
      </c>
    </row>
    <row r="15" spans="1:5" ht="12.75">
      <c r="A15" s="35" t="s">
        <v>52</v>
      </c>
      <c r="E15" s="36" t="s">
        <v>109</v>
      </c>
    </row>
    <row r="16" spans="1:5" ht="25.5">
      <c r="A16" t="s">
        <v>53</v>
      </c>
      <c r="E16" s="34" t="s">
        <v>107</v>
      </c>
    </row>
    <row r="17" spans="1:16" ht="12.75">
      <c r="A17" s="25" t="s">
        <v>45</v>
      </c>
      <c s="29" t="s">
        <v>31</v>
      </c>
      <c s="29" t="s">
        <v>110</v>
      </c>
      <c s="25" t="s">
        <v>47</v>
      </c>
      <c s="30" t="s">
        <v>111</v>
      </c>
      <c s="31" t="s">
        <v>104</v>
      </c>
      <c s="32">
        <v>67.2</v>
      </c>
      <c s="32">
        <v>0</v>
      </c>
      <c s="32">
        <f>ROUND(ROUND(H17,2)*ROUND(G17,2),2)</f>
      </c>
      <c r="O17">
        <f>(I17*21)/100</f>
      </c>
      <c t="s">
        <v>22</v>
      </c>
    </row>
    <row r="18" spans="1:5" ht="38.25">
      <c r="A18" s="33" t="s">
        <v>50</v>
      </c>
      <c r="E18" s="34" t="s">
        <v>112</v>
      </c>
    </row>
    <row r="19" spans="1:5" ht="12.75">
      <c r="A19" s="35" t="s">
        <v>52</v>
      </c>
      <c r="E19" s="36" t="s">
        <v>113</v>
      </c>
    </row>
    <row r="20" spans="1:5" ht="25.5">
      <c r="A20" t="s">
        <v>53</v>
      </c>
      <c r="E20" s="34" t="s">
        <v>107</v>
      </c>
    </row>
    <row r="21" spans="1:18" ht="12.75" customHeight="1">
      <c r="A21" s="6" t="s">
        <v>43</v>
      </c>
      <c s="6"/>
      <c s="39" t="s">
        <v>28</v>
      </c>
      <c s="6"/>
      <c s="27" t="s">
        <v>114</v>
      </c>
      <c s="6"/>
      <c s="6"/>
      <c s="6"/>
      <c s="40">
        <f>0+Q21</f>
      </c>
      <c r="O21">
        <f>0+R21</f>
      </c>
      <c r="Q21">
        <f>0+I22+I26+I30+I34+I38+I42</f>
      </c>
      <c>
        <f>0+O22+O26+O30+O34+O38+O42</f>
      </c>
    </row>
    <row r="22" spans="1:16" ht="12.75">
      <c r="A22" s="25" t="s">
        <v>45</v>
      </c>
      <c s="29" t="s">
        <v>33</v>
      </c>
      <c s="29" t="s">
        <v>115</v>
      </c>
      <c s="25" t="s">
        <v>47</v>
      </c>
      <c s="30" t="s">
        <v>116</v>
      </c>
      <c s="31" t="s">
        <v>117</v>
      </c>
      <c s="32">
        <v>75.5</v>
      </c>
      <c s="32">
        <v>0</v>
      </c>
      <c s="32">
        <f>ROUND(ROUND(H22,2)*ROUND(G22,2),2)</f>
      </c>
      <c r="O22">
        <f>(I22*21)/100</f>
      </c>
      <c t="s">
        <v>22</v>
      </c>
    </row>
    <row r="23" spans="1:5" ht="25.5">
      <c r="A23" s="33" t="s">
        <v>50</v>
      </c>
      <c r="E23" s="34" t="s">
        <v>118</v>
      </c>
    </row>
    <row r="24" spans="1:5" ht="12.75">
      <c r="A24" s="35" t="s">
        <v>52</v>
      </c>
      <c r="E24" s="36" t="s">
        <v>119</v>
      </c>
    </row>
    <row r="25" spans="1:5" ht="63.75">
      <c r="A25" t="s">
        <v>53</v>
      </c>
      <c r="E25" s="34" t="s">
        <v>120</v>
      </c>
    </row>
    <row r="26" spans="1:16" ht="12.75">
      <c r="A26" s="25" t="s">
        <v>45</v>
      </c>
      <c s="29" t="s">
        <v>35</v>
      </c>
      <c s="29" t="s">
        <v>121</v>
      </c>
      <c s="25" t="s">
        <v>64</v>
      </c>
      <c s="30" t="s">
        <v>122</v>
      </c>
      <c s="31" t="s">
        <v>104</v>
      </c>
      <c s="32">
        <v>131.49</v>
      </c>
      <c s="32">
        <v>0</v>
      </c>
      <c s="32">
        <f>ROUND(ROUND(H26,2)*ROUND(G26,2),2)</f>
      </c>
      <c r="O26">
        <f>(I26*21)/100</f>
      </c>
      <c t="s">
        <v>22</v>
      </c>
    </row>
    <row r="27" spans="1:5" ht="12.75">
      <c r="A27" s="33" t="s">
        <v>50</v>
      </c>
      <c r="E27" s="34" t="s">
        <v>123</v>
      </c>
    </row>
    <row r="28" spans="1:5" ht="12.75">
      <c r="A28" s="35" t="s">
        <v>52</v>
      </c>
      <c r="E28" s="36" t="s">
        <v>124</v>
      </c>
    </row>
    <row r="29" spans="1:5" ht="63.75">
      <c r="A29" t="s">
        <v>53</v>
      </c>
      <c r="E29" s="34" t="s">
        <v>120</v>
      </c>
    </row>
    <row r="30" spans="1:16" ht="12.75">
      <c r="A30" s="25" t="s">
        <v>45</v>
      </c>
      <c s="29" t="s">
        <v>37</v>
      </c>
      <c s="29" t="s">
        <v>121</v>
      </c>
      <c s="25" t="s">
        <v>67</v>
      </c>
      <c s="30" t="s">
        <v>122</v>
      </c>
      <c s="31" t="s">
        <v>104</v>
      </c>
      <c s="32">
        <v>67.2</v>
      </c>
      <c s="32">
        <v>0</v>
      </c>
      <c s="32">
        <f>ROUND(ROUND(H30,2)*ROUND(G30,2),2)</f>
      </c>
      <c r="O30">
        <f>(I30*21)/100</f>
      </c>
      <c t="s">
        <v>22</v>
      </c>
    </row>
    <row r="31" spans="1:5" ht="38.25">
      <c r="A31" s="33" t="s">
        <v>50</v>
      </c>
      <c r="E31" s="34" t="s">
        <v>125</v>
      </c>
    </row>
    <row r="32" spans="1:5" ht="12.75">
      <c r="A32" s="35" t="s">
        <v>52</v>
      </c>
      <c r="E32" s="36" t="s">
        <v>126</v>
      </c>
    </row>
    <row r="33" spans="1:5" ht="63.75">
      <c r="A33" t="s">
        <v>53</v>
      </c>
      <c r="E33" s="34" t="s">
        <v>120</v>
      </c>
    </row>
    <row r="34" spans="1:16" ht="12.75">
      <c r="A34" s="25" t="s">
        <v>45</v>
      </c>
      <c s="29" t="s">
        <v>72</v>
      </c>
      <c s="29" t="s">
        <v>127</v>
      </c>
      <c s="25" t="s">
        <v>47</v>
      </c>
      <c s="30" t="s">
        <v>128</v>
      </c>
      <c s="31" t="s">
        <v>104</v>
      </c>
      <c s="32">
        <v>717.59</v>
      </c>
      <c s="32">
        <v>0</v>
      </c>
      <c s="32">
        <f>ROUND(ROUND(H34,2)*ROUND(G34,2),2)</f>
      </c>
      <c r="O34">
        <f>(I34*21)/100</f>
      </c>
      <c t="s">
        <v>22</v>
      </c>
    </row>
    <row r="35" spans="1:5" ht="12.75">
      <c r="A35" s="33" t="s">
        <v>50</v>
      </c>
      <c r="E35" s="34" t="s">
        <v>129</v>
      </c>
    </row>
    <row r="36" spans="1:5" ht="12.75">
      <c r="A36" s="35" t="s">
        <v>52</v>
      </c>
      <c r="E36" s="36" t="s">
        <v>130</v>
      </c>
    </row>
    <row r="37" spans="1:5" ht="369.75">
      <c r="A37" t="s">
        <v>53</v>
      </c>
      <c r="E37" s="34" t="s">
        <v>131</v>
      </c>
    </row>
    <row r="38" spans="1:16" ht="12.75">
      <c r="A38" s="25" t="s">
        <v>45</v>
      </c>
      <c s="29" t="s">
        <v>76</v>
      </c>
      <c s="29" t="s">
        <v>132</v>
      </c>
      <c s="25" t="s">
        <v>47</v>
      </c>
      <c s="30" t="s">
        <v>133</v>
      </c>
      <c s="31" t="s">
        <v>104</v>
      </c>
      <c s="32">
        <v>16.92</v>
      </c>
      <c s="32">
        <v>0</v>
      </c>
      <c s="32">
        <f>ROUND(ROUND(H38,2)*ROUND(G38,2),2)</f>
      </c>
      <c r="O38">
        <f>(I38*21)/100</f>
      </c>
      <c t="s">
        <v>22</v>
      </c>
    </row>
    <row r="39" spans="1:5" ht="12.75">
      <c r="A39" s="33" t="s">
        <v>50</v>
      </c>
      <c r="E39" s="34" t="s">
        <v>134</v>
      </c>
    </row>
    <row r="40" spans="1:5" ht="12.75">
      <c r="A40" s="35" t="s">
        <v>52</v>
      </c>
      <c r="E40" s="36" t="s">
        <v>135</v>
      </c>
    </row>
    <row r="41" spans="1:5" ht="318.75">
      <c r="A41" t="s">
        <v>53</v>
      </c>
      <c r="E41" s="34" t="s">
        <v>136</v>
      </c>
    </row>
    <row r="42" spans="1:16" ht="12.75">
      <c r="A42" s="25" t="s">
        <v>45</v>
      </c>
      <c s="29" t="s">
        <v>40</v>
      </c>
      <c s="29" t="s">
        <v>137</v>
      </c>
      <c s="25" t="s">
        <v>47</v>
      </c>
      <c s="30" t="s">
        <v>138</v>
      </c>
      <c s="31" t="s">
        <v>139</v>
      </c>
      <c s="32">
        <v>983</v>
      </c>
      <c s="32">
        <v>0</v>
      </c>
      <c s="32">
        <f>ROUND(ROUND(H42,2)*ROUND(G42,2),2)</f>
      </c>
      <c r="O42">
        <f>(I42*21)/100</f>
      </c>
      <c t="s">
        <v>22</v>
      </c>
    </row>
    <row r="43" spans="1:5" ht="12.75">
      <c r="A43" s="33" t="s">
        <v>50</v>
      </c>
      <c r="E43" s="34" t="s">
        <v>47</v>
      </c>
    </row>
    <row r="44" spans="1:5" ht="12.75">
      <c r="A44" s="35" t="s">
        <v>52</v>
      </c>
      <c r="E44" s="36" t="s">
        <v>140</v>
      </c>
    </row>
    <row r="45" spans="1:5" ht="25.5">
      <c r="A45" t="s">
        <v>53</v>
      </c>
      <c r="E45" s="34" t="s">
        <v>141</v>
      </c>
    </row>
    <row r="46" spans="1:18" ht="12.75" customHeight="1">
      <c r="A46" s="6" t="s">
        <v>43</v>
      </c>
      <c s="6"/>
      <c s="39" t="s">
        <v>22</v>
      </c>
      <c s="6"/>
      <c s="27" t="s">
        <v>142</v>
      </c>
      <c s="6"/>
      <c s="6"/>
      <c s="6"/>
      <c s="40">
        <f>0+Q46</f>
      </c>
      <c r="O46">
        <f>0+R46</f>
      </c>
      <c r="Q46">
        <f>0+I47+I51+I55</f>
      </c>
      <c>
        <f>0+O47+O51+O55</f>
      </c>
    </row>
    <row r="47" spans="1:16" ht="12.75">
      <c r="A47" s="25" t="s">
        <v>45</v>
      </c>
      <c s="29" t="s">
        <v>42</v>
      </c>
      <c s="29" t="s">
        <v>143</v>
      </c>
      <c s="25" t="s">
        <v>47</v>
      </c>
      <c s="30" t="s">
        <v>144</v>
      </c>
      <c s="31" t="s">
        <v>117</v>
      </c>
      <c s="32">
        <v>82</v>
      </c>
      <c s="32">
        <v>0</v>
      </c>
      <c s="32">
        <f>ROUND(ROUND(H47,2)*ROUND(G47,2),2)</f>
      </c>
      <c r="O47">
        <f>(I47*21)/100</f>
      </c>
      <c t="s">
        <v>22</v>
      </c>
    </row>
    <row r="48" spans="1:5" ht="12.75">
      <c r="A48" s="33" t="s">
        <v>50</v>
      </c>
      <c r="E48" s="34" t="s">
        <v>145</v>
      </c>
    </row>
    <row r="49" spans="1:5" ht="12.75">
      <c r="A49" s="35" t="s">
        <v>52</v>
      </c>
      <c r="E49" s="36" t="s">
        <v>146</v>
      </c>
    </row>
    <row r="50" spans="1:5" ht="165.75">
      <c r="A50" t="s">
        <v>53</v>
      </c>
      <c r="E50" s="34" t="s">
        <v>147</v>
      </c>
    </row>
    <row r="51" spans="1:16" ht="12.75">
      <c r="A51" s="25" t="s">
        <v>45</v>
      </c>
      <c s="29" t="s">
        <v>88</v>
      </c>
      <c s="29" t="s">
        <v>148</v>
      </c>
      <c s="25" t="s">
        <v>47</v>
      </c>
      <c s="30" t="s">
        <v>149</v>
      </c>
      <c s="31" t="s">
        <v>117</v>
      </c>
      <c s="32">
        <v>82</v>
      </c>
      <c s="32">
        <v>0</v>
      </c>
      <c s="32">
        <f>ROUND(ROUND(H51,2)*ROUND(G51,2),2)</f>
      </c>
      <c r="O51">
        <f>(I51*21)/100</f>
      </c>
      <c t="s">
        <v>22</v>
      </c>
    </row>
    <row r="52" spans="1:5" ht="12.75">
      <c r="A52" s="33" t="s">
        <v>50</v>
      </c>
      <c r="E52" s="34" t="s">
        <v>47</v>
      </c>
    </row>
    <row r="53" spans="1:5" ht="12.75">
      <c r="A53" s="35" t="s">
        <v>52</v>
      </c>
      <c r="E53" s="36" t="s">
        <v>146</v>
      </c>
    </row>
    <row r="54" spans="1:5" ht="12.75">
      <c r="A54" t="s">
        <v>53</v>
      </c>
      <c r="E54" s="34" t="s">
        <v>47</v>
      </c>
    </row>
    <row r="55" spans="1:16" ht="12.75">
      <c r="A55" s="25" t="s">
        <v>45</v>
      </c>
      <c s="29" t="s">
        <v>94</v>
      </c>
      <c s="29" t="s">
        <v>150</v>
      </c>
      <c s="25" t="s">
        <v>47</v>
      </c>
      <c s="30" t="s">
        <v>151</v>
      </c>
      <c s="31" t="s">
        <v>139</v>
      </c>
      <c s="32">
        <v>4</v>
      </c>
      <c s="32">
        <v>0</v>
      </c>
      <c s="32">
        <f>ROUND(ROUND(H55,2)*ROUND(G55,2),2)</f>
      </c>
      <c r="O55">
        <f>(I55*21)/100</f>
      </c>
      <c t="s">
        <v>22</v>
      </c>
    </row>
    <row r="56" spans="1:5" ht="12.75">
      <c r="A56" s="33" t="s">
        <v>50</v>
      </c>
      <c r="E56" s="34" t="s">
        <v>152</v>
      </c>
    </row>
    <row r="57" spans="1:5" ht="12.75">
      <c r="A57" s="35" t="s">
        <v>52</v>
      </c>
      <c r="E57" s="36" t="s">
        <v>153</v>
      </c>
    </row>
    <row r="58" spans="1:5" ht="102">
      <c r="A58" t="s">
        <v>53</v>
      </c>
      <c r="E58" s="34" t="s">
        <v>154</v>
      </c>
    </row>
    <row r="59" spans="1:18" ht="12.75" customHeight="1">
      <c r="A59" s="6" t="s">
        <v>43</v>
      </c>
      <c s="6"/>
      <c s="39" t="s">
        <v>35</v>
      </c>
      <c s="6"/>
      <c s="27" t="s">
        <v>155</v>
      </c>
      <c s="6"/>
      <c s="6"/>
      <c s="6"/>
      <c s="40">
        <f>0+Q59</f>
      </c>
      <c r="O59">
        <f>0+R59</f>
      </c>
      <c r="Q59">
        <f>0+I60+I64+I68+I72+I76+I80+I84+I88+I92+I96+I100+I104+I108+I112+I116</f>
      </c>
      <c>
        <f>0+O60+O64+O68+O72+O76+O80+O84+O88+O92+O96+O100+O104+O108+O112+O116</f>
      </c>
    </row>
    <row r="60" spans="1:16" ht="12.75">
      <c r="A60" s="25" t="s">
        <v>45</v>
      </c>
      <c s="29" t="s">
        <v>156</v>
      </c>
      <c s="29" t="s">
        <v>157</v>
      </c>
      <c s="25" t="s">
        <v>47</v>
      </c>
      <c s="30" t="s">
        <v>158</v>
      </c>
      <c s="31" t="s">
        <v>139</v>
      </c>
      <c s="32">
        <v>674</v>
      </c>
      <c s="32">
        <v>0</v>
      </c>
      <c s="32">
        <f>ROUND(ROUND(H60,2)*ROUND(G60,2),2)</f>
      </c>
      <c r="O60">
        <f>(I60*21)/100</f>
      </c>
      <c t="s">
        <v>22</v>
      </c>
    </row>
    <row r="61" spans="1:5" ht="12.75">
      <c r="A61" s="33" t="s">
        <v>50</v>
      </c>
      <c r="E61" s="34" t="s">
        <v>159</v>
      </c>
    </row>
    <row r="62" spans="1:5" ht="12.75">
      <c r="A62" s="35" t="s">
        <v>52</v>
      </c>
      <c r="E62" s="36" t="s">
        <v>160</v>
      </c>
    </row>
    <row r="63" spans="1:5" ht="127.5">
      <c r="A63" t="s">
        <v>53</v>
      </c>
      <c r="E63" s="34" t="s">
        <v>161</v>
      </c>
    </row>
    <row r="64" spans="1:16" ht="12.75">
      <c r="A64" s="25" t="s">
        <v>45</v>
      </c>
      <c s="29" t="s">
        <v>162</v>
      </c>
      <c s="29" t="s">
        <v>163</v>
      </c>
      <c s="25" t="s">
        <v>47</v>
      </c>
      <c s="30" t="s">
        <v>164</v>
      </c>
      <c s="31" t="s">
        <v>139</v>
      </c>
      <c s="32">
        <v>953</v>
      </c>
      <c s="32">
        <v>0</v>
      </c>
      <c s="32">
        <f>ROUND(ROUND(H64,2)*ROUND(G64,2),2)</f>
      </c>
      <c r="O64">
        <f>(I64*21)/100</f>
      </c>
      <c t="s">
        <v>22</v>
      </c>
    </row>
    <row r="65" spans="1:5" ht="12.75">
      <c r="A65" s="33" t="s">
        <v>50</v>
      </c>
      <c r="E65" s="34" t="s">
        <v>165</v>
      </c>
    </row>
    <row r="66" spans="1:5" ht="12.75">
      <c r="A66" s="35" t="s">
        <v>52</v>
      </c>
      <c r="E66" s="36" t="s">
        <v>166</v>
      </c>
    </row>
    <row r="67" spans="1:5" ht="51">
      <c r="A67" t="s">
        <v>53</v>
      </c>
      <c r="E67" s="34" t="s">
        <v>167</v>
      </c>
    </row>
    <row r="68" spans="1:16" ht="12.75">
      <c r="A68" s="25" t="s">
        <v>45</v>
      </c>
      <c s="29" t="s">
        <v>168</v>
      </c>
      <c s="29" t="s">
        <v>169</v>
      </c>
      <c s="25" t="s">
        <v>47</v>
      </c>
      <c s="30" t="s">
        <v>170</v>
      </c>
      <c s="31" t="s">
        <v>139</v>
      </c>
      <c s="32">
        <v>1966</v>
      </c>
      <c s="32">
        <v>0</v>
      </c>
      <c s="32">
        <f>ROUND(ROUND(H68,2)*ROUND(G68,2),2)</f>
      </c>
      <c r="O68">
        <f>(I68*21)/100</f>
      </c>
      <c t="s">
        <v>22</v>
      </c>
    </row>
    <row r="69" spans="1:5" ht="38.25">
      <c r="A69" s="33" t="s">
        <v>50</v>
      </c>
      <c r="E69" s="34" t="s">
        <v>171</v>
      </c>
    </row>
    <row r="70" spans="1:5" ht="12.75">
      <c r="A70" s="35" t="s">
        <v>52</v>
      </c>
      <c r="E70" s="36" t="s">
        <v>172</v>
      </c>
    </row>
    <row r="71" spans="1:5" ht="51">
      <c r="A71" t="s">
        <v>53</v>
      </c>
      <c r="E71" s="34" t="s">
        <v>167</v>
      </c>
    </row>
    <row r="72" spans="1:16" ht="12.75">
      <c r="A72" s="25" t="s">
        <v>45</v>
      </c>
      <c s="29" t="s">
        <v>173</v>
      </c>
      <c s="29" t="s">
        <v>174</v>
      </c>
      <c s="25" t="s">
        <v>47</v>
      </c>
      <c s="30" t="s">
        <v>175</v>
      </c>
      <c s="31" t="s">
        <v>139</v>
      </c>
      <c s="32">
        <v>4</v>
      </c>
      <c s="32">
        <v>0</v>
      </c>
      <c s="32">
        <f>ROUND(ROUND(H72,2)*ROUND(G72,2),2)</f>
      </c>
      <c r="O72">
        <f>(I72*21)/100</f>
      </c>
      <c t="s">
        <v>22</v>
      </c>
    </row>
    <row r="73" spans="1:5" ht="12.75">
      <c r="A73" s="33" t="s">
        <v>50</v>
      </c>
      <c r="E73" s="34" t="s">
        <v>176</v>
      </c>
    </row>
    <row r="74" spans="1:5" ht="12.75">
      <c r="A74" s="35" t="s">
        <v>52</v>
      </c>
      <c r="E74" s="36" t="s">
        <v>177</v>
      </c>
    </row>
    <row r="75" spans="1:5" ht="51">
      <c r="A75" t="s">
        <v>53</v>
      </c>
      <c r="E75" s="34" t="s">
        <v>167</v>
      </c>
    </row>
    <row r="76" spans="1:16" ht="12.75">
      <c r="A76" s="25" t="s">
        <v>45</v>
      </c>
      <c s="29" t="s">
        <v>178</v>
      </c>
      <c s="29" t="s">
        <v>179</v>
      </c>
      <c s="25" t="s">
        <v>47</v>
      </c>
      <c s="30" t="s">
        <v>180</v>
      </c>
      <c s="31" t="s">
        <v>139</v>
      </c>
      <c s="32">
        <v>674</v>
      </c>
      <c s="32">
        <v>0</v>
      </c>
      <c s="32">
        <f>ROUND(ROUND(H76,2)*ROUND(G76,2),2)</f>
      </c>
      <c r="O76">
        <f>(I76*21)/100</f>
      </c>
      <c t="s">
        <v>22</v>
      </c>
    </row>
    <row r="77" spans="1:5" ht="12.75">
      <c r="A77" s="33" t="s">
        <v>50</v>
      </c>
      <c r="E77" s="34" t="s">
        <v>181</v>
      </c>
    </row>
    <row r="78" spans="1:5" ht="12.75">
      <c r="A78" s="35" t="s">
        <v>52</v>
      </c>
      <c r="E78" s="36" t="s">
        <v>160</v>
      </c>
    </row>
    <row r="79" spans="1:5" ht="51">
      <c r="A79" t="s">
        <v>53</v>
      </c>
      <c r="E79" s="34" t="s">
        <v>182</v>
      </c>
    </row>
    <row r="80" spans="1:16" ht="12.75">
      <c r="A80" s="25" t="s">
        <v>45</v>
      </c>
      <c s="29" t="s">
        <v>183</v>
      </c>
      <c s="29" t="s">
        <v>184</v>
      </c>
      <c s="25" t="s">
        <v>47</v>
      </c>
      <c s="30" t="s">
        <v>185</v>
      </c>
      <c s="31" t="s">
        <v>139</v>
      </c>
      <c s="32">
        <v>1454</v>
      </c>
      <c s="32">
        <v>0</v>
      </c>
      <c s="32">
        <f>ROUND(ROUND(H80,2)*ROUND(G80,2),2)</f>
      </c>
      <c r="O80">
        <f>(I80*21)/100</f>
      </c>
      <c t="s">
        <v>22</v>
      </c>
    </row>
    <row r="81" spans="1:5" ht="12.75">
      <c r="A81" s="33" t="s">
        <v>50</v>
      </c>
      <c r="E81" s="34" t="s">
        <v>186</v>
      </c>
    </row>
    <row r="82" spans="1:5" ht="12.75">
      <c r="A82" s="35" t="s">
        <v>52</v>
      </c>
      <c r="E82" s="36" t="s">
        <v>187</v>
      </c>
    </row>
    <row r="83" spans="1:5" ht="51">
      <c r="A83" t="s">
        <v>53</v>
      </c>
      <c r="E83" s="34" t="s">
        <v>182</v>
      </c>
    </row>
    <row r="84" spans="1:16" ht="12.75">
      <c r="A84" s="25" t="s">
        <v>45</v>
      </c>
      <c s="29" t="s">
        <v>188</v>
      </c>
      <c s="29" t="s">
        <v>189</v>
      </c>
      <c s="25" t="s">
        <v>47</v>
      </c>
      <c s="30" t="s">
        <v>190</v>
      </c>
      <c s="31" t="s">
        <v>139</v>
      </c>
      <c s="32">
        <v>983</v>
      </c>
      <c s="32">
        <v>0</v>
      </c>
      <c s="32">
        <f>ROUND(ROUND(H84,2)*ROUND(G84,2),2)</f>
      </c>
      <c r="O84">
        <f>(I84*21)/100</f>
      </c>
      <c t="s">
        <v>22</v>
      </c>
    </row>
    <row r="85" spans="1:5" ht="12.75">
      <c r="A85" s="33" t="s">
        <v>50</v>
      </c>
      <c r="E85" s="34" t="s">
        <v>191</v>
      </c>
    </row>
    <row r="86" spans="1:5" ht="12.75">
      <c r="A86" s="35" t="s">
        <v>52</v>
      </c>
      <c r="E86" s="36" t="s">
        <v>140</v>
      </c>
    </row>
    <row r="87" spans="1:5" ht="51">
      <c r="A87" t="s">
        <v>53</v>
      </c>
      <c r="E87" s="34" t="s">
        <v>192</v>
      </c>
    </row>
    <row r="88" spans="1:16" ht="12.75">
      <c r="A88" s="25" t="s">
        <v>45</v>
      </c>
      <c s="29" t="s">
        <v>193</v>
      </c>
      <c s="29" t="s">
        <v>194</v>
      </c>
      <c s="25" t="s">
        <v>47</v>
      </c>
      <c s="30" t="s">
        <v>195</v>
      </c>
      <c s="31" t="s">
        <v>139</v>
      </c>
      <c s="32">
        <v>769</v>
      </c>
      <c s="32">
        <v>0</v>
      </c>
      <c s="32">
        <f>ROUND(ROUND(H88,2)*ROUND(G88,2),2)</f>
      </c>
      <c r="O88">
        <f>(I88*21)/100</f>
      </c>
      <c t="s">
        <v>22</v>
      </c>
    </row>
    <row r="89" spans="1:5" ht="12.75">
      <c r="A89" s="33" t="s">
        <v>50</v>
      </c>
      <c r="E89" s="34" t="s">
        <v>196</v>
      </c>
    </row>
    <row r="90" spans="1:5" ht="12.75">
      <c r="A90" s="35" t="s">
        <v>52</v>
      </c>
      <c r="E90" s="36" t="s">
        <v>197</v>
      </c>
    </row>
    <row r="91" spans="1:5" ht="140.25">
      <c r="A91" t="s">
        <v>53</v>
      </c>
      <c r="E91" s="34" t="s">
        <v>198</v>
      </c>
    </row>
    <row r="92" spans="1:16" ht="12.75">
      <c r="A92" s="25" t="s">
        <v>45</v>
      </c>
      <c s="29" t="s">
        <v>199</v>
      </c>
      <c s="29" t="s">
        <v>200</v>
      </c>
      <c s="25" t="s">
        <v>47</v>
      </c>
      <c s="30" t="s">
        <v>201</v>
      </c>
      <c s="31" t="s">
        <v>139</v>
      </c>
      <c s="32">
        <v>685</v>
      </c>
      <c s="32">
        <v>0</v>
      </c>
      <c s="32">
        <f>ROUND(ROUND(H92,2)*ROUND(G92,2),2)</f>
      </c>
      <c r="O92">
        <f>(I92*21)/100</f>
      </c>
      <c t="s">
        <v>22</v>
      </c>
    </row>
    <row r="93" spans="1:5" ht="12.75">
      <c r="A93" s="33" t="s">
        <v>50</v>
      </c>
      <c r="E93" s="34" t="s">
        <v>202</v>
      </c>
    </row>
    <row r="94" spans="1:5" ht="12.75">
      <c r="A94" s="35" t="s">
        <v>52</v>
      </c>
      <c r="E94" s="36" t="s">
        <v>203</v>
      </c>
    </row>
    <row r="95" spans="1:5" ht="140.25">
      <c r="A95" t="s">
        <v>53</v>
      </c>
      <c r="E95" s="34" t="s">
        <v>198</v>
      </c>
    </row>
    <row r="96" spans="1:16" ht="12.75">
      <c r="A96" s="25" t="s">
        <v>45</v>
      </c>
      <c s="29" t="s">
        <v>204</v>
      </c>
      <c s="29" t="s">
        <v>205</v>
      </c>
      <c s="25" t="s">
        <v>47</v>
      </c>
      <c s="30" t="s">
        <v>206</v>
      </c>
      <c s="31" t="s">
        <v>139</v>
      </c>
      <c s="32">
        <v>674</v>
      </c>
      <c s="32">
        <v>0</v>
      </c>
      <c s="32">
        <f>ROUND(ROUND(H96,2)*ROUND(G96,2),2)</f>
      </c>
      <c r="O96">
        <f>(I96*21)/100</f>
      </c>
      <c t="s">
        <v>22</v>
      </c>
    </row>
    <row r="97" spans="1:5" ht="12.75">
      <c r="A97" s="33" t="s">
        <v>50</v>
      </c>
      <c r="E97" s="34" t="s">
        <v>207</v>
      </c>
    </row>
    <row r="98" spans="1:5" ht="12.75">
      <c r="A98" s="35" t="s">
        <v>52</v>
      </c>
      <c r="E98" s="36" t="s">
        <v>160</v>
      </c>
    </row>
    <row r="99" spans="1:5" ht="140.25">
      <c r="A99" t="s">
        <v>53</v>
      </c>
      <c r="E99" s="34" t="s">
        <v>198</v>
      </c>
    </row>
    <row r="100" spans="1:16" ht="12.75">
      <c r="A100" s="25" t="s">
        <v>45</v>
      </c>
      <c s="29" t="s">
        <v>208</v>
      </c>
      <c s="29" t="s">
        <v>209</v>
      </c>
      <c s="25" t="s">
        <v>47</v>
      </c>
      <c s="30" t="s">
        <v>210</v>
      </c>
      <c s="31" t="s">
        <v>139</v>
      </c>
      <c s="32">
        <v>34.04</v>
      </c>
      <c s="32">
        <v>0</v>
      </c>
      <c s="32">
        <f>ROUND(ROUND(H100,2)*ROUND(G100,2),2)</f>
      </c>
      <c r="O100">
        <f>(I100*21)/100</f>
      </c>
      <c t="s">
        <v>22</v>
      </c>
    </row>
    <row r="101" spans="1:5" ht="12.75">
      <c r="A101" s="33" t="s">
        <v>50</v>
      </c>
      <c r="E101" s="34" t="s">
        <v>211</v>
      </c>
    </row>
    <row r="102" spans="1:5" ht="38.25">
      <c r="A102" s="35" t="s">
        <v>52</v>
      </c>
      <c r="E102" s="36" t="s">
        <v>212</v>
      </c>
    </row>
    <row r="103" spans="1:5" ht="153">
      <c r="A103" t="s">
        <v>53</v>
      </c>
      <c r="E103" s="34" t="s">
        <v>213</v>
      </c>
    </row>
    <row r="104" spans="1:16" ht="25.5">
      <c r="A104" s="25" t="s">
        <v>45</v>
      </c>
      <c s="29" t="s">
        <v>214</v>
      </c>
      <c s="29" t="s">
        <v>215</v>
      </c>
      <c s="25" t="s">
        <v>47</v>
      </c>
      <c s="30" t="s">
        <v>216</v>
      </c>
      <c s="31" t="s">
        <v>139</v>
      </c>
      <c s="32">
        <v>0.6</v>
      </c>
      <c s="32">
        <v>0</v>
      </c>
      <c s="32">
        <f>ROUND(ROUND(H104,2)*ROUND(G104,2),2)</f>
      </c>
      <c r="O104">
        <f>(I104*21)/100</f>
      </c>
      <c t="s">
        <v>22</v>
      </c>
    </row>
    <row r="105" spans="1:5" ht="12.75">
      <c r="A105" s="33" t="s">
        <v>50</v>
      </c>
      <c r="E105" s="34" t="s">
        <v>217</v>
      </c>
    </row>
    <row r="106" spans="1:5" ht="12.75">
      <c r="A106" s="35" t="s">
        <v>52</v>
      </c>
      <c r="E106" s="36" t="s">
        <v>218</v>
      </c>
    </row>
    <row r="107" spans="1:5" ht="153">
      <c r="A107" t="s">
        <v>53</v>
      </c>
      <c r="E107" s="34" t="s">
        <v>213</v>
      </c>
    </row>
    <row r="108" spans="1:16" ht="12.75">
      <c r="A108" s="25" t="s">
        <v>45</v>
      </c>
      <c s="29" t="s">
        <v>219</v>
      </c>
      <c s="29" t="s">
        <v>220</v>
      </c>
      <c s="25" t="s">
        <v>47</v>
      </c>
      <c s="30" t="s">
        <v>221</v>
      </c>
      <c s="31" t="s">
        <v>139</v>
      </c>
      <c s="32">
        <v>1.7</v>
      </c>
      <c s="32">
        <v>0</v>
      </c>
      <c s="32">
        <f>ROUND(ROUND(H108,2)*ROUND(G108,2),2)</f>
      </c>
      <c r="O108">
        <f>(I108*21)/100</f>
      </c>
      <c t="s">
        <v>22</v>
      </c>
    </row>
    <row r="109" spans="1:5" ht="25.5">
      <c r="A109" s="33" t="s">
        <v>50</v>
      </c>
      <c r="E109" s="34" t="s">
        <v>222</v>
      </c>
    </row>
    <row r="110" spans="1:5" ht="12.75">
      <c r="A110" s="35" t="s">
        <v>52</v>
      </c>
      <c r="E110" s="36" t="s">
        <v>223</v>
      </c>
    </row>
    <row r="111" spans="1:5" ht="153">
      <c r="A111" t="s">
        <v>53</v>
      </c>
      <c r="E111" s="34" t="s">
        <v>213</v>
      </c>
    </row>
    <row r="112" spans="1:16" ht="12.75">
      <c r="A112" s="25" t="s">
        <v>45</v>
      </c>
      <c s="29" t="s">
        <v>224</v>
      </c>
      <c s="29" t="s">
        <v>225</v>
      </c>
      <c s="25" t="s">
        <v>47</v>
      </c>
      <c s="30" t="s">
        <v>226</v>
      </c>
      <c s="31" t="s">
        <v>139</v>
      </c>
      <c s="32">
        <v>3.76</v>
      </c>
      <c s="32">
        <v>0</v>
      </c>
      <c s="32">
        <f>ROUND(ROUND(H112,2)*ROUND(G112,2),2)</f>
      </c>
      <c r="O112">
        <f>(I112*21)/100</f>
      </c>
      <c t="s">
        <v>22</v>
      </c>
    </row>
    <row r="113" spans="1:5" ht="25.5">
      <c r="A113" s="33" t="s">
        <v>50</v>
      </c>
      <c r="E113" s="34" t="s">
        <v>227</v>
      </c>
    </row>
    <row r="114" spans="1:5" ht="12.75">
      <c r="A114" s="35" t="s">
        <v>52</v>
      </c>
      <c r="E114" s="36" t="s">
        <v>228</v>
      </c>
    </row>
    <row r="115" spans="1:5" ht="153">
      <c r="A115" t="s">
        <v>53</v>
      </c>
      <c r="E115" s="34" t="s">
        <v>213</v>
      </c>
    </row>
    <row r="116" spans="1:16" ht="12.75">
      <c r="A116" s="25" t="s">
        <v>45</v>
      </c>
      <c s="29" t="s">
        <v>229</v>
      </c>
      <c s="29" t="s">
        <v>230</v>
      </c>
      <c s="25" t="s">
        <v>47</v>
      </c>
      <c s="30" t="s">
        <v>231</v>
      </c>
      <c s="31" t="s">
        <v>117</v>
      </c>
      <c s="32">
        <v>198</v>
      </c>
      <c s="32">
        <v>0</v>
      </c>
      <c s="32">
        <f>ROUND(ROUND(H116,2)*ROUND(G116,2),2)</f>
      </c>
      <c r="O116">
        <f>(I116*21)/100</f>
      </c>
      <c t="s">
        <v>22</v>
      </c>
    </row>
    <row r="117" spans="1:5" ht="12.75">
      <c r="A117" s="33" t="s">
        <v>50</v>
      </c>
      <c r="E117" s="34" t="s">
        <v>232</v>
      </c>
    </row>
    <row r="118" spans="1:5" ht="12.75">
      <c r="A118" s="35" t="s">
        <v>52</v>
      </c>
      <c r="E118" s="36" t="s">
        <v>233</v>
      </c>
    </row>
    <row r="119" spans="1:5" ht="38.25">
      <c r="A119" t="s">
        <v>53</v>
      </c>
      <c r="E119" s="34" t="s">
        <v>234</v>
      </c>
    </row>
    <row r="120" spans="1:18" ht="12.75" customHeight="1">
      <c r="A120" s="6" t="s">
        <v>43</v>
      </c>
      <c s="6"/>
      <c s="39" t="s">
        <v>40</v>
      </c>
      <c s="6"/>
      <c s="27" t="s">
        <v>235</v>
      </c>
      <c s="6"/>
      <c s="6"/>
      <c s="6"/>
      <c s="40">
        <f>0+Q120</f>
      </c>
      <c r="O120">
        <f>0+R120</f>
      </c>
      <c r="Q120">
        <f>0+I121+I125+I129</f>
      </c>
      <c>
        <f>0+O121+O125+O129</f>
      </c>
    </row>
    <row r="121" spans="1:16" ht="12.75">
      <c r="A121" s="25" t="s">
        <v>45</v>
      </c>
      <c s="29" t="s">
        <v>236</v>
      </c>
      <c s="29" t="s">
        <v>237</v>
      </c>
      <c s="25" t="s">
        <v>64</v>
      </c>
      <c s="30" t="s">
        <v>238</v>
      </c>
      <c s="31" t="s">
        <v>117</v>
      </c>
      <c s="32">
        <v>14.3</v>
      </c>
      <c s="32">
        <v>0</v>
      </c>
      <c s="32">
        <f>ROUND(ROUND(H121,2)*ROUND(G121,2),2)</f>
      </c>
      <c r="O121">
        <f>(I121*21)/100</f>
      </c>
      <c t="s">
        <v>22</v>
      </c>
    </row>
    <row r="122" spans="1:5" ht="25.5">
      <c r="A122" s="33" t="s">
        <v>50</v>
      </c>
      <c r="E122" s="34" t="s">
        <v>239</v>
      </c>
    </row>
    <row r="123" spans="1:5" ht="38.25">
      <c r="A123" s="35" t="s">
        <v>52</v>
      </c>
      <c r="E123" s="36" t="s">
        <v>240</v>
      </c>
    </row>
    <row r="124" spans="1:5" ht="51">
      <c r="A124" t="s">
        <v>53</v>
      </c>
      <c r="E124" s="34" t="s">
        <v>241</v>
      </c>
    </row>
    <row r="125" spans="1:16" ht="12.75">
      <c r="A125" s="25" t="s">
        <v>45</v>
      </c>
      <c s="29" t="s">
        <v>242</v>
      </c>
      <c s="29" t="s">
        <v>237</v>
      </c>
      <c s="25" t="s">
        <v>67</v>
      </c>
      <c s="30" t="s">
        <v>238</v>
      </c>
      <c s="31" t="s">
        <v>117</v>
      </c>
      <c s="32">
        <v>8</v>
      </c>
      <c s="32">
        <v>0</v>
      </c>
      <c s="32">
        <f>ROUND(ROUND(H125,2)*ROUND(G125,2),2)</f>
      </c>
      <c r="O125">
        <f>(I125*21)/100</f>
      </c>
      <c t="s">
        <v>22</v>
      </c>
    </row>
    <row r="126" spans="1:5" ht="25.5">
      <c r="A126" s="33" t="s">
        <v>50</v>
      </c>
      <c r="E126" s="34" t="s">
        <v>243</v>
      </c>
    </row>
    <row r="127" spans="1:5" ht="12.75">
      <c r="A127" s="35" t="s">
        <v>52</v>
      </c>
      <c r="E127" s="36" t="s">
        <v>244</v>
      </c>
    </row>
    <row r="128" spans="1:5" ht="51">
      <c r="A128" t="s">
        <v>53</v>
      </c>
      <c r="E128" s="34" t="s">
        <v>241</v>
      </c>
    </row>
    <row r="129" spans="1:16" ht="12.75">
      <c r="A129" s="25" t="s">
        <v>45</v>
      </c>
      <c s="29" t="s">
        <v>245</v>
      </c>
      <c s="29" t="s">
        <v>246</v>
      </c>
      <c s="25" t="s">
        <v>47</v>
      </c>
      <c s="30" t="s">
        <v>247</v>
      </c>
      <c s="31" t="s">
        <v>117</v>
      </c>
      <c s="32">
        <v>18</v>
      </c>
      <c s="32">
        <v>0</v>
      </c>
      <c s="32">
        <f>ROUND(ROUND(H129,2)*ROUND(G129,2),2)</f>
      </c>
      <c r="O129">
        <f>(I129*21)/100</f>
      </c>
      <c t="s">
        <v>22</v>
      </c>
    </row>
    <row r="130" spans="1:5" ht="12.75">
      <c r="A130" s="33" t="s">
        <v>50</v>
      </c>
      <c r="E130" s="34" t="s">
        <v>232</v>
      </c>
    </row>
    <row r="131" spans="1:5" ht="12.75">
      <c r="A131" s="35" t="s">
        <v>52</v>
      </c>
      <c r="E131" s="36" t="s">
        <v>248</v>
      </c>
    </row>
    <row r="132" spans="1:5" ht="25.5">
      <c r="A132" t="s">
        <v>53</v>
      </c>
      <c r="E132" s="34" t="s">
        <v>249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13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0+O8+O21+O58+O67+O72</f>
      </c>
      <c t="s">
        <v>22</v>
      </c>
    </row>
    <row r="3" spans="1:16" ht="15" customHeight="1">
      <c r="A3" t="s">
        <v>12</v>
      </c>
      <c s="12" t="s">
        <v>14</v>
      </c>
      <c s="13" t="s">
        <v>15</v>
      </c>
      <c s="1"/>
      <c s="14" t="s">
        <v>16</v>
      </c>
      <c s="1"/>
      <c s="9"/>
      <c s="8" t="s">
        <v>250</v>
      </c>
      <c s="37">
        <f>0+I8+I21+I58+I67+I72</f>
      </c>
      <c r="O3" t="s">
        <v>19</v>
      </c>
      <c t="s">
        <v>22</v>
      </c>
    </row>
    <row r="4" spans="1:16" ht="15" customHeight="1">
      <c r="A4" t="s">
        <v>17</v>
      </c>
      <c s="16" t="s">
        <v>18</v>
      </c>
      <c s="17" t="s">
        <v>250</v>
      </c>
      <c s="6"/>
      <c s="18" t="s">
        <v>251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101</v>
      </c>
      <c s="19"/>
      <c s="19"/>
      <c s="19"/>
      <c s="28">
        <f>0+Q8</f>
      </c>
      <c r="O8">
        <f>0+R8</f>
      </c>
      <c r="Q8">
        <f>0+I9+I13+I17</f>
      </c>
      <c>
        <f>0+O9+O13+O17</f>
      </c>
    </row>
    <row r="9" spans="1:16" ht="12.75">
      <c r="A9" s="25" t="s">
        <v>45</v>
      </c>
      <c s="29" t="s">
        <v>28</v>
      </c>
      <c s="29" t="s">
        <v>102</v>
      </c>
      <c s="25" t="s">
        <v>64</v>
      </c>
      <c s="30" t="s">
        <v>103</v>
      </c>
      <c s="31" t="s">
        <v>104</v>
      </c>
      <c s="32">
        <v>1978.36</v>
      </c>
      <c s="32">
        <v>0</v>
      </c>
      <c s="32">
        <f>ROUND(ROUND(H9,2)*ROUND(G9,2),2)</f>
      </c>
      <c r="O9">
        <f>(I9*21)/100</f>
      </c>
      <c t="s">
        <v>22</v>
      </c>
    </row>
    <row r="10" spans="1:5" ht="12.75">
      <c r="A10" s="33" t="s">
        <v>50</v>
      </c>
      <c r="E10" s="34" t="s">
        <v>252</v>
      </c>
    </row>
    <row r="11" spans="1:5" ht="38.25">
      <c r="A11" s="35" t="s">
        <v>52</v>
      </c>
      <c r="E11" s="36" t="s">
        <v>253</v>
      </c>
    </row>
    <row r="12" spans="1:5" ht="25.5">
      <c r="A12" t="s">
        <v>53</v>
      </c>
      <c r="E12" s="34" t="s">
        <v>107</v>
      </c>
    </row>
    <row r="13" spans="1:16" ht="12.75">
      <c r="A13" s="25" t="s">
        <v>45</v>
      </c>
      <c s="29" t="s">
        <v>22</v>
      </c>
      <c s="29" t="s">
        <v>102</v>
      </c>
      <c s="25" t="s">
        <v>67</v>
      </c>
      <c s="30" t="s">
        <v>103</v>
      </c>
      <c s="31" t="s">
        <v>104</v>
      </c>
      <c s="32">
        <v>2.63</v>
      </c>
      <c s="32">
        <v>0</v>
      </c>
      <c s="32">
        <f>ROUND(ROUND(H13,2)*ROUND(G13,2),2)</f>
      </c>
      <c r="O13">
        <f>(I13*21)/100</f>
      </c>
      <c t="s">
        <v>22</v>
      </c>
    </row>
    <row r="14" spans="1:5" ht="25.5">
      <c r="A14" s="33" t="s">
        <v>50</v>
      </c>
      <c r="E14" s="34" t="s">
        <v>108</v>
      </c>
    </row>
    <row r="15" spans="1:5" ht="12.75">
      <c r="A15" s="35" t="s">
        <v>52</v>
      </c>
      <c r="E15" s="36" t="s">
        <v>254</v>
      </c>
    </row>
    <row r="16" spans="1:5" ht="25.5">
      <c r="A16" t="s">
        <v>53</v>
      </c>
      <c r="E16" s="34" t="s">
        <v>107</v>
      </c>
    </row>
    <row r="17" spans="1:16" ht="12.75">
      <c r="A17" s="25" t="s">
        <v>45</v>
      </c>
      <c s="29" t="s">
        <v>31</v>
      </c>
      <c s="29" t="s">
        <v>110</v>
      </c>
      <c s="25" t="s">
        <v>47</v>
      </c>
      <c s="30" t="s">
        <v>111</v>
      </c>
      <c s="31" t="s">
        <v>104</v>
      </c>
      <c s="32">
        <v>35.5</v>
      </c>
      <c s="32">
        <v>0</v>
      </c>
      <c s="32">
        <f>ROUND(ROUND(H17,2)*ROUND(G17,2),2)</f>
      </c>
      <c r="O17">
        <f>(I17*21)/100</f>
      </c>
      <c t="s">
        <v>22</v>
      </c>
    </row>
    <row r="18" spans="1:5" ht="38.25">
      <c r="A18" s="33" t="s">
        <v>50</v>
      </c>
      <c r="E18" s="34" t="s">
        <v>112</v>
      </c>
    </row>
    <row r="19" spans="1:5" ht="12.75">
      <c r="A19" s="35" t="s">
        <v>52</v>
      </c>
      <c r="E19" s="36" t="s">
        <v>255</v>
      </c>
    </row>
    <row r="20" spans="1:5" ht="25.5">
      <c r="A20" t="s">
        <v>53</v>
      </c>
      <c r="E20" s="34" t="s">
        <v>107</v>
      </c>
    </row>
    <row r="21" spans="1:18" ht="12.75" customHeight="1">
      <c r="A21" s="6" t="s">
        <v>43</v>
      </c>
      <c s="6"/>
      <c s="39" t="s">
        <v>28</v>
      </c>
      <c s="6"/>
      <c s="27" t="s">
        <v>114</v>
      </c>
      <c s="6"/>
      <c s="6"/>
      <c s="6"/>
      <c s="40">
        <f>0+Q21</f>
      </c>
      <c r="O21">
        <f>0+R21</f>
      </c>
      <c r="Q21">
        <f>0+I22+I26+I30+I34+I38+I42+I46+I50+I54</f>
      </c>
      <c>
        <f>0+O22+O26+O30+O34+O38+O42+O46+O50+O54</f>
      </c>
    </row>
    <row r="22" spans="1:16" ht="12.75">
      <c r="A22" s="25" t="s">
        <v>45</v>
      </c>
      <c s="29" t="s">
        <v>33</v>
      </c>
      <c s="29" t="s">
        <v>256</v>
      </c>
      <c s="25" t="s">
        <v>47</v>
      </c>
      <c s="30" t="s">
        <v>257</v>
      </c>
      <c s="31" t="s">
        <v>104</v>
      </c>
      <c s="32">
        <v>151.68</v>
      </c>
      <c s="32">
        <v>0</v>
      </c>
      <c s="32">
        <f>ROUND(ROUND(H22,2)*ROUND(G22,2),2)</f>
      </c>
      <c r="O22">
        <f>(I22*21)/100</f>
      </c>
      <c t="s">
        <v>22</v>
      </c>
    </row>
    <row r="23" spans="1:5" ht="12.75">
      <c r="A23" s="33" t="s">
        <v>50</v>
      </c>
      <c r="E23" s="34" t="s">
        <v>258</v>
      </c>
    </row>
    <row r="24" spans="1:5" ht="12.75">
      <c r="A24" s="35" t="s">
        <v>52</v>
      </c>
      <c r="E24" s="36" t="s">
        <v>259</v>
      </c>
    </row>
    <row r="25" spans="1:5" ht="63.75">
      <c r="A25" t="s">
        <v>53</v>
      </c>
      <c r="E25" s="34" t="s">
        <v>120</v>
      </c>
    </row>
    <row r="26" spans="1:16" ht="12.75">
      <c r="A26" s="25" t="s">
        <v>45</v>
      </c>
      <c s="29" t="s">
        <v>35</v>
      </c>
      <c s="29" t="s">
        <v>115</v>
      </c>
      <c s="25" t="s">
        <v>47</v>
      </c>
      <c s="30" t="s">
        <v>116</v>
      </c>
      <c s="31" t="s">
        <v>117</v>
      </c>
      <c s="32">
        <v>75</v>
      </c>
      <c s="32">
        <v>0</v>
      </c>
      <c s="32">
        <f>ROUND(ROUND(H26,2)*ROUND(G26,2),2)</f>
      </c>
      <c r="O26">
        <f>(I26*21)/100</f>
      </c>
      <c t="s">
        <v>22</v>
      </c>
    </row>
    <row r="27" spans="1:5" ht="12.75">
      <c r="A27" s="33" t="s">
        <v>50</v>
      </c>
      <c r="E27" s="34" t="s">
        <v>260</v>
      </c>
    </row>
    <row r="28" spans="1:5" ht="12.75">
      <c r="A28" s="35" t="s">
        <v>52</v>
      </c>
      <c r="E28" s="36" t="s">
        <v>261</v>
      </c>
    </row>
    <row r="29" spans="1:5" ht="63.75">
      <c r="A29" t="s">
        <v>53</v>
      </c>
      <c r="E29" s="34" t="s">
        <v>120</v>
      </c>
    </row>
    <row r="30" spans="1:16" ht="12.75">
      <c r="A30" s="25" t="s">
        <v>45</v>
      </c>
      <c s="29" t="s">
        <v>37</v>
      </c>
      <c s="29" t="s">
        <v>121</v>
      </c>
      <c s="25" t="s">
        <v>64</v>
      </c>
      <c s="30" t="s">
        <v>122</v>
      </c>
      <c s="31" t="s">
        <v>104</v>
      </c>
      <c s="32">
        <v>35.5</v>
      </c>
      <c s="32">
        <v>0</v>
      </c>
      <c s="32">
        <f>ROUND(ROUND(H30,2)*ROUND(G30,2),2)</f>
      </c>
      <c r="O30">
        <f>(I30*21)/100</f>
      </c>
      <c t="s">
        <v>22</v>
      </c>
    </row>
    <row r="31" spans="1:5" ht="25.5">
      <c r="A31" s="33" t="s">
        <v>50</v>
      </c>
      <c r="E31" s="34" t="s">
        <v>262</v>
      </c>
    </row>
    <row r="32" spans="1:5" ht="12.75">
      <c r="A32" s="35" t="s">
        <v>52</v>
      </c>
      <c r="E32" s="36" t="s">
        <v>263</v>
      </c>
    </row>
    <row r="33" spans="1:5" ht="63.75">
      <c r="A33" t="s">
        <v>53</v>
      </c>
      <c r="E33" s="34" t="s">
        <v>120</v>
      </c>
    </row>
    <row r="34" spans="1:16" ht="12.75">
      <c r="A34" s="25" t="s">
        <v>45</v>
      </c>
      <c s="29" t="s">
        <v>72</v>
      </c>
      <c s="29" t="s">
        <v>121</v>
      </c>
      <c s="25" t="s">
        <v>67</v>
      </c>
      <c s="30" t="s">
        <v>122</v>
      </c>
      <c s="31" t="s">
        <v>104</v>
      </c>
      <c s="32">
        <v>35.5</v>
      </c>
      <c s="32">
        <v>0</v>
      </c>
      <c s="32">
        <f>ROUND(ROUND(H34,2)*ROUND(G34,2),2)</f>
      </c>
      <c r="O34">
        <f>(I34*21)/100</f>
      </c>
      <c t="s">
        <v>22</v>
      </c>
    </row>
    <row r="35" spans="1:5" ht="12.75">
      <c r="A35" s="33" t="s">
        <v>50</v>
      </c>
      <c r="E35" s="34" t="s">
        <v>264</v>
      </c>
    </row>
    <row r="36" spans="1:5" ht="12.75">
      <c r="A36" s="35" t="s">
        <v>52</v>
      </c>
      <c r="E36" s="36" t="s">
        <v>265</v>
      </c>
    </row>
    <row r="37" spans="1:5" ht="63.75">
      <c r="A37" t="s">
        <v>53</v>
      </c>
      <c r="E37" s="34" t="s">
        <v>120</v>
      </c>
    </row>
    <row r="38" spans="1:16" ht="12.75">
      <c r="A38" s="25" t="s">
        <v>45</v>
      </c>
      <c s="29" t="s">
        <v>76</v>
      </c>
      <c s="29" t="s">
        <v>127</v>
      </c>
      <c s="25" t="s">
        <v>47</v>
      </c>
      <c s="30" t="s">
        <v>128</v>
      </c>
      <c s="31" t="s">
        <v>104</v>
      </c>
      <c s="32">
        <v>1934.44</v>
      </c>
      <c s="32">
        <v>0</v>
      </c>
      <c s="32">
        <f>ROUND(ROUND(H38,2)*ROUND(G38,2),2)</f>
      </c>
      <c r="O38">
        <f>(I38*21)/100</f>
      </c>
      <c t="s">
        <v>22</v>
      </c>
    </row>
    <row r="39" spans="1:5" ht="12.75">
      <c r="A39" s="33" t="s">
        <v>50</v>
      </c>
      <c r="E39" s="34" t="s">
        <v>129</v>
      </c>
    </row>
    <row r="40" spans="1:5" ht="12.75">
      <c r="A40" s="35" t="s">
        <v>52</v>
      </c>
      <c r="E40" s="36" t="s">
        <v>266</v>
      </c>
    </row>
    <row r="41" spans="1:5" ht="369.75">
      <c r="A41" t="s">
        <v>53</v>
      </c>
      <c r="E41" s="34" t="s">
        <v>131</v>
      </c>
    </row>
    <row r="42" spans="1:16" ht="12.75">
      <c r="A42" s="25" t="s">
        <v>45</v>
      </c>
      <c s="29" t="s">
        <v>40</v>
      </c>
      <c s="29" t="s">
        <v>267</v>
      </c>
      <c s="25" t="s">
        <v>47</v>
      </c>
      <c s="30" t="s">
        <v>268</v>
      </c>
      <c s="31" t="s">
        <v>104</v>
      </c>
      <c s="32">
        <v>20</v>
      </c>
      <c s="32">
        <v>0</v>
      </c>
      <c s="32">
        <f>ROUND(ROUND(H42,2)*ROUND(G42,2),2)</f>
      </c>
      <c r="O42">
        <f>(I42*21)/100</f>
      </c>
      <c t="s">
        <v>22</v>
      </c>
    </row>
    <row r="43" spans="1:5" ht="12.75">
      <c r="A43" s="33" t="s">
        <v>50</v>
      </c>
      <c r="E43" s="34" t="s">
        <v>269</v>
      </c>
    </row>
    <row r="44" spans="1:5" ht="12.75">
      <c r="A44" s="35" t="s">
        <v>52</v>
      </c>
      <c r="E44" s="36" t="s">
        <v>270</v>
      </c>
    </row>
    <row r="45" spans="1:5" ht="369.75">
      <c r="A45" t="s">
        <v>53</v>
      </c>
      <c r="E45" s="34" t="s">
        <v>131</v>
      </c>
    </row>
    <row r="46" spans="1:16" ht="12.75">
      <c r="A46" s="25" t="s">
        <v>45</v>
      </c>
      <c s="29" t="s">
        <v>42</v>
      </c>
      <c s="29" t="s">
        <v>132</v>
      </c>
      <c s="25" t="s">
        <v>47</v>
      </c>
      <c s="30" t="s">
        <v>133</v>
      </c>
      <c s="31" t="s">
        <v>104</v>
      </c>
      <c s="32">
        <v>43.92</v>
      </c>
      <c s="32">
        <v>0</v>
      </c>
      <c s="32">
        <f>ROUND(ROUND(H46,2)*ROUND(G46,2),2)</f>
      </c>
      <c r="O46">
        <f>(I46*21)/100</f>
      </c>
      <c t="s">
        <v>22</v>
      </c>
    </row>
    <row r="47" spans="1:5" ht="12.75">
      <c r="A47" s="33" t="s">
        <v>50</v>
      </c>
      <c r="E47" s="34" t="s">
        <v>134</v>
      </c>
    </row>
    <row r="48" spans="1:5" ht="12.75">
      <c r="A48" s="35" t="s">
        <v>52</v>
      </c>
      <c r="E48" s="36" t="s">
        <v>271</v>
      </c>
    </row>
    <row r="49" spans="1:5" ht="318.75">
      <c r="A49" t="s">
        <v>53</v>
      </c>
      <c r="E49" s="34" t="s">
        <v>136</v>
      </c>
    </row>
    <row r="50" spans="1:16" ht="12.75">
      <c r="A50" s="25" t="s">
        <v>45</v>
      </c>
      <c s="29" t="s">
        <v>88</v>
      </c>
      <c s="29" t="s">
        <v>272</v>
      </c>
      <c s="25" t="s">
        <v>47</v>
      </c>
      <c s="30" t="s">
        <v>273</v>
      </c>
      <c s="31" t="s">
        <v>104</v>
      </c>
      <c s="32">
        <v>20</v>
      </c>
      <c s="32">
        <v>0</v>
      </c>
      <c s="32">
        <f>ROUND(ROUND(H50,2)*ROUND(G50,2),2)</f>
      </c>
      <c r="O50">
        <f>(I50*21)/100</f>
      </c>
      <c t="s">
        <v>22</v>
      </c>
    </row>
    <row r="51" spans="1:5" ht="25.5">
      <c r="A51" s="33" t="s">
        <v>50</v>
      </c>
      <c r="E51" s="34" t="s">
        <v>274</v>
      </c>
    </row>
    <row r="52" spans="1:5" ht="12.75">
      <c r="A52" s="35" t="s">
        <v>52</v>
      </c>
      <c r="E52" s="36" t="s">
        <v>275</v>
      </c>
    </row>
    <row r="53" spans="1:5" ht="267.75">
      <c r="A53" t="s">
        <v>53</v>
      </c>
      <c r="E53" s="34" t="s">
        <v>276</v>
      </c>
    </row>
    <row r="54" spans="1:16" ht="12.75">
      <c r="A54" s="25" t="s">
        <v>45</v>
      </c>
      <c s="29" t="s">
        <v>94</v>
      </c>
      <c s="29" t="s">
        <v>137</v>
      </c>
      <c s="25" t="s">
        <v>47</v>
      </c>
      <c s="30" t="s">
        <v>138</v>
      </c>
      <c s="31" t="s">
        <v>139</v>
      </c>
      <c s="32">
        <v>2391</v>
      </c>
      <c s="32">
        <v>0</v>
      </c>
      <c s="32">
        <f>ROUND(ROUND(H54,2)*ROUND(G54,2),2)</f>
      </c>
      <c r="O54">
        <f>(I54*21)/100</f>
      </c>
      <c t="s">
        <v>22</v>
      </c>
    </row>
    <row r="55" spans="1:5" ht="12.75">
      <c r="A55" s="33" t="s">
        <v>50</v>
      </c>
      <c r="E55" s="34" t="s">
        <v>47</v>
      </c>
    </row>
    <row r="56" spans="1:5" ht="12.75">
      <c r="A56" s="35" t="s">
        <v>52</v>
      </c>
      <c r="E56" s="36" t="s">
        <v>277</v>
      </c>
    </row>
    <row r="57" spans="1:5" ht="25.5">
      <c r="A57" t="s">
        <v>53</v>
      </c>
      <c r="E57" s="34" t="s">
        <v>141</v>
      </c>
    </row>
    <row r="58" spans="1:18" ht="12.75" customHeight="1">
      <c r="A58" s="6" t="s">
        <v>43</v>
      </c>
      <c s="6"/>
      <c s="39" t="s">
        <v>22</v>
      </c>
      <c s="6"/>
      <c s="27" t="s">
        <v>142</v>
      </c>
      <c s="6"/>
      <c s="6"/>
      <c s="6"/>
      <c s="40">
        <f>0+Q58</f>
      </c>
      <c r="O58">
        <f>0+R58</f>
      </c>
      <c r="Q58">
        <f>0+I59+I63</f>
      </c>
      <c>
        <f>0+O59+O63</f>
      </c>
    </row>
    <row r="59" spans="1:16" ht="12.75">
      <c r="A59" s="25" t="s">
        <v>45</v>
      </c>
      <c s="29" t="s">
        <v>156</v>
      </c>
      <c s="29" t="s">
        <v>143</v>
      </c>
      <c s="25" t="s">
        <v>47</v>
      </c>
      <c s="30" t="s">
        <v>144</v>
      </c>
      <c s="31" t="s">
        <v>117</v>
      </c>
      <c s="32">
        <v>227</v>
      </c>
      <c s="32">
        <v>0</v>
      </c>
      <c s="32">
        <f>ROUND(ROUND(H59,2)*ROUND(G59,2),2)</f>
      </c>
      <c r="O59">
        <f>(I59*21)/100</f>
      </c>
      <c t="s">
        <v>22</v>
      </c>
    </row>
    <row r="60" spans="1:5" ht="12.75">
      <c r="A60" s="33" t="s">
        <v>50</v>
      </c>
      <c r="E60" s="34" t="s">
        <v>145</v>
      </c>
    </row>
    <row r="61" spans="1:5" ht="12.75">
      <c r="A61" s="35" t="s">
        <v>52</v>
      </c>
      <c r="E61" s="36" t="s">
        <v>278</v>
      </c>
    </row>
    <row r="62" spans="1:5" ht="165.75">
      <c r="A62" t="s">
        <v>53</v>
      </c>
      <c r="E62" s="34" t="s">
        <v>147</v>
      </c>
    </row>
    <row r="63" spans="1:16" ht="12.75">
      <c r="A63" s="25" t="s">
        <v>45</v>
      </c>
      <c s="29" t="s">
        <v>162</v>
      </c>
      <c s="29" t="s">
        <v>148</v>
      </c>
      <c s="25" t="s">
        <v>47</v>
      </c>
      <c s="30" t="s">
        <v>149</v>
      </c>
      <c s="31" t="s">
        <v>117</v>
      </c>
      <c s="32">
        <v>23</v>
      </c>
      <c s="32">
        <v>0</v>
      </c>
      <c s="32">
        <f>ROUND(ROUND(H63,2)*ROUND(G63,2),2)</f>
      </c>
      <c r="O63">
        <f>(I63*21)/100</f>
      </c>
      <c t="s">
        <v>22</v>
      </c>
    </row>
    <row r="64" spans="1:5" ht="12.75">
      <c r="A64" s="33" t="s">
        <v>50</v>
      </c>
      <c r="E64" s="34" t="s">
        <v>47</v>
      </c>
    </row>
    <row r="65" spans="1:5" ht="12.75">
      <c r="A65" s="35" t="s">
        <v>52</v>
      </c>
      <c r="E65" s="36" t="s">
        <v>47</v>
      </c>
    </row>
    <row r="66" spans="1:5" ht="12.75">
      <c r="A66" t="s">
        <v>53</v>
      </c>
      <c r="E66" s="34" t="s">
        <v>47</v>
      </c>
    </row>
    <row r="67" spans="1:18" ht="12.75" customHeight="1">
      <c r="A67" s="6" t="s">
        <v>43</v>
      </c>
      <c s="6"/>
      <c s="39" t="s">
        <v>31</v>
      </c>
      <c s="6"/>
      <c s="27" t="s">
        <v>279</v>
      </c>
      <c s="6"/>
      <c s="6"/>
      <c s="6"/>
      <c s="40">
        <f>0+Q67</f>
      </c>
      <c r="O67">
        <f>0+R67</f>
      </c>
      <c r="Q67">
        <f>0+I68</f>
      </c>
      <c>
        <f>0+O68</f>
      </c>
    </row>
    <row r="68" spans="1:16" ht="12.75">
      <c r="A68" s="25" t="s">
        <v>45</v>
      </c>
      <c s="29" t="s">
        <v>168</v>
      </c>
      <c s="29" t="s">
        <v>280</v>
      </c>
      <c s="25" t="s">
        <v>47</v>
      </c>
      <c s="30" t="s">
        <v>281</v>
      </c>
      <c s="31" t="s">
        <v>104</v>
      </c>
      <c s="32">
        <v>1.8</v>
      </c>
      <c s="32">
        <v>0</v>
      </c>
      <c s="32">
        <f>ROUND(ROUND(H68,2)*ROUND(G68,2),2)</f>
      </c>
      <c r="O68">
        <f>(I68*21)/100</f>
      </c>
      <c t="s">
        <v>22</v>
      </c>
    </row>
    <row r="69" spans="1:5" ht="12.75">
      <c r="A69" s="33" t="s">
        <v>50</v>
      </c>
      <c r="E69" s="34" t="s">
        <v>282</v>
      </c>
    </row>
    <row r="70" spans="1:5" ht="12.75">
      <c r="A70" s="35" t="s">
        <v>52</v>
      </c>
      <c r="E70" s="36" t="s">
        <v>283</v>
      </c>
    </row>
    <row r="71" spans="1:5" ht="38.25">
      <c r="A71" t="s">
        <v>53</v>
      </c>
      <c r="E71" s="34" t="s">
        <v>284</v>
      </c>
    </row>
    <row r="72" spans="1:18" ht="12.75" customHeight="1">
      <c r="A72" s="6" t="s">
        <v>43</v>
      </c>
      <c s="6"/>
      <c s="39" t="s">
        <v>35</v>
      </c>
      <c s="6"/>
      <c s="27" t="s">
        <v>155</v>
      </c>
      <c s="6"/>
      <c s="6"/>
      <c s="6"/>
      <c s="40">
        <f>0+Q72</f>
      </c>
      <c r="O72">
        <f>0+R72</f>
      </c>
      <c r="Q72">
        <f>0+I73+I77+I81+I85+I89+I93+I97+I101+I105+I109+I113+I117+I121+I125+I129+I133</f>
      </c>
      <c>
        <f>0+O73+O77+O81+O85+O89+O93+O97+O101+O105+O109+O113+O117+O121+O125+O129+O133</f>
      </c>
    </row>
    <row r="73" spans="1:16" ht="12.75">
      <c r="A73" s="25" t="s">
        <v>45</v>
      </c>
      <c s="29" t="s">
        <v>173</v>
      </c>
      <c s="29" t="s">
        <v>157</v>
      </c>
      <c s="25" t="s">
        <v>47</v>
      </c>
      <c s="30" t="s">
        <v>158</v>
      </c>
      <c s="31" t="s">
        <v>139</v>
      </c>
      <c s="32">
        <v>157.2</v>
      </c>
      <c s="32">
        <v>0</v>
      </c>
      <c s="32">
        <f>ROUND(ROUND(H73,2)*ROUND(G73,2),2)</f>
      </c>
      <c r="O73">
        <f>(I73*21)/100</f>
      </c>
      <c t="s">
        <v>22</v>
      </c>
    </row>
    <row r="74" spans="1:5" ht="12.75">
      <c r="A74" s="33" t="s">
        <v>50</v>
      </c>
      <c r="E74" s="34" t="s">
        <v>285</v>
      </c>
    </row>
    <row r="75" spans="1:5" ht="12.75">
      <c r="A75" s="35" t="s">
        <v>52</v>
      </c>
      <c r="E75" s="36" t="s">
        <v>286</v>
      </c>
    </row>
    <row r="76" spans="1:5" ht="127.5">
      <c r="A76" t="s">
        <v>53</v>
      </c>
      <c r="E76" s="34" t="s">
        <v>161</v>
      </c>
    </row>
    <row r="77" spans="1:16" ht="25.5">
      <c r="A77" s="25" t="s">
        <v>45</v>
      </c>
      <c s="29" t="s">
        <v>178</v>
      </c>
      <c s="29" t="s">
        <v>287</v>
      </c>
      <c s="25" t="s">
        <v>47</v>
      </c>
      <c s="30" t="s">
        <v>288</v>
      </c>
      <c s="31" t="s">
        <v>139</v>
      </c>
      <c s="32">
        <v>1696</v>
      </c>
      <c s="32">
        <v>0</v>
      </c>
      <c s="32">
        <f>ROUND(ROUND(H77,2)*ROUND(G77,2),2)</f>
      </c>
      <c r="O77">
        <f>(I77*21)/100</f>
      </c>
      <c t="s">
        <v>22</v>
      </c>
    </row>
    <row r="78" spans="1:5" ht="12.75">
      <c r="A78" s="33" t="s">
        <v>50</v>
      </c>
      <c r="E78" s="34" t="s">
        <v>289</v>
      </c>
    </row>
    <row r="79" spans="1:5" ht="12.75">
      <c r="A79" s="35" t="s">
        <v>52</v>
      </c>
      <c r="E79" s="36" t="s">
        <v>290</v>
      </c>
    </row>
    <row r="80" spans="1:5" ht="51">
      <c r="A80" t="s">
        <v>53</v>
      </c>
      <c r="E80" s="34" t="s">
        <v>167</v>
      </c>
    </row>
    <row r="81" spans="1:16" ht="12.75">
      <c r="A81" s="25" t="s">
        <v>45</v>
      </c>
      <c s="29" t="s">
        <v>183</v>
      </c>
      <c s="29" t="s">
        <v>163</v>
      </c>
      <c s="25" t="s">
        <v>64</v>
      </c>
      <c s="30" t="s">
        <v>164</v>
      </c>
      <c s="31" t="s">
        <v>139</v>
      </c>
      <c s="32">
        <v>208</v>
      </c>
      <c s="32">
        <v>0</v>
      </c>
      <c s="32">
        <f>ROUND(ROUND(H81,2)*ROUND(G81,2),2)</f>
      </c>
      <c r="O81">
        <f>(I81*21)/100</f>
      </c>
      <c t="s">
        <v>22</v>
      </c>
    </row>
    <row r="82" spans="1:5" ht="12.75">
      <c r="A82" s="33" t="s">
        <v>50</v>
      </c>
      <c r="E82" s="34" t="s">
        <v>291</v>
      </c>
    </row>
    <row r="83" spans="1:5" ht="12.75">
      <c r="A83" s="35" t="s">
        <v>52</v>
      </c>
      <c r="E83" s="36" t="s">
        <v>292</v>
      </c>
    </row>
    <row r="84" spans="1:5" ht="51">
      <c r="A84" t="s">
        <v>53</v>
      </c>
      <c r="E84" s="34" t="s">
        <v>167</v>
      </c>
    </row>
    <row r="85" spans="1:16" ht="12.75">
      <c r="A85" s="25" t="s">
        <v>45</v>
      </c>
      <c s="29" t="s">
        <v>188</v>
      </c>
      <c s="29" t="s">
        <v>163</v>
      </c>
      <c s="25" t="s">
        <v>67</v>
      </c>
      <c s="30" t="s">
        <v>164</v>
      </c>
      <c s="31" t="s">
        <v>139</v>
      </c>
      <c s="32">
        <v>2127</v>
      </c>
      <c s="32">
        <v>0</v>
      </c>
      <c s="32">
        <f>ROUND(ROUND(H85,2)*ROUND(G85,2),2)</f>
      </c>
      <c r="O85">
        <f>(I85*21)/100</f>
      </c>
      <c t="s">
        <v>22</v>
      </c>
    </row>
    <row r="86" spans="1:5" ht="12.75">
      <c r="A86" s="33" t="s">
        <v>50</v>
      </c>
      <c r="E86" s="34" t="s">
        <v>293</v>
      </c>
    </row>
    <row r="87" spans="1:5" ht="12.75">
      <c r="A87" s="35" t="s">
        <v>52</v>
      </c>
      <c r="E87" s="36" t="s">
        <v>294</v>
      </c>
    </row>
    <row r="88" spans="1:5" ht="51">
      <c r="A88" t="s">
        <v>53</v>
      </c>
      <c r="E88" s="34" t="s">
        <v>167</v>
      </c>
    </row>
    <row r="89" spans="1:16" ht="12.75">
      <c r="A89" s="25" t="s">
        <v>45</v>
      </c>
      <c s="29" t="s">
        <v>193</v>
      </c>
      <c s="29" t="s">
        <v>169</v>
      </c>
      <c s="25" t="s">
        <v>47</v>
      </c>
      <c s="30" t="s">
        <v>170</v>
      </c>
      <c s="31" t="s">
        <v>139</v>
      </c>
      <c s="32">
        <v>2391</v>
      </c>
      <c s="32">
        <v>0</v>
      </c>
      <c s="32">
        <f>ROUND(ROUND(H89,2)*ROUND(G89,2),2)</f>
      </c>
      <c r="O89">
        <f>(I89*21)/100</f>
      </c>
      <c t="s">
        <v>22</v>
      </c>
    </row>
    <row r="90" spans="1:5" ht="38.25">
      <c r="A90" s="33" t="s">
        <v>50</v>
      </c>
      <c r="E90" s="34" t="s">
        <v>295</v>
      </c>
    </row>
    <row r="91" spans="1:5" ht="38.25">
      <c r="A91" s="35" t="s">
        <v>52</v>
      </c>
      <c r="E91" s="36" t="s">
        <v>296</v>
      </c>
    </row>
    <row r="92" spans="1:5" ht="51">
      <c r="A92" t="s">
        <v>53</v>
      </c>
      <c r="E92" s="34" t="s">
        <v>167</v>
      </c>
    </row>
    <row r="93" spans="1:16" ht="12.75">
      <c r="A93" s="25" t="s">
        <v>45</v>
      </c>
      <c s="29" t="s">
        <v>199</v>
      </c>
      <c s="29" t="s">
        <v>179</v>
      </c>
      <c s="25" t="s">
        <v>47</v>
      </c>
      <c s="30" t="s">
        <v>180</v>
      </c>
      <c s="31" t="s">
        <v>139</v>
      </c>
      <c s="32">
        <v>157.2</v>
      </c>
      <c s="32">
        <v>0</v>
      </c>
      <c s="32">
        <f>ROUND(ROUND(H93,2)*ROUND(G93,2),2)</f>
      </c>
      <c r="O93">
        <f>(I93*21)/100</f>
      </c>
      <c t="s">
        <v>22</v>
      </c>
    </row>
    <row r="94" spans="1:5" ht="12.75">
      <c r="A94" s="33" t="s">
        <v>50</v>
      </c>
      <c r="E94" s="34" t="s">
        <v>297</v>
      </c>
    </row>
    <row r="95" spans="1:5" ht="12.75">
      <c r="A95" s="35" t="s">
        <v>52</v>
      </c>
      <c r="E95" s="36" t="s">
        <v>298</v>
      </c>
    </row>
    <row r="96" spans="1:5" ht="51">
      <c r="A96" t="s">
        <v>53</v>
      </c>
      <c r="E96" s="34" t="s">
        <v>182</v>
      </c>
    </row>
    <row r="97" spans="1:16" ht="12.75">
      <c r="A97" s="25" t="s">
        <v>45</v>
      </c>
      <c s="29" t="s">
        <v>204</v>
      </c>
      <c s="29" t="s">
        <v>184</v>
      </c>
      <c s="25" t="s">
        <v>47</v>
      </c>
      <c s="30" t="s">
        <v>185</v>
      </c>
      <c s="31" t="s">
        <v>139</v>
      </c>
      <c s="32">
        <v>314.4</v>
      </c>
      <c s="32">
        <v>0</v>
      </c>
      <c s="32">
        <f>ROUND(ROUND(H97,2)*ROUND(G97,2),2)</f>
      </c>
      <c r="O97">
        <f>(I97*21)/100</f>
      </c>
      <c t="s">
        <v>22</v>
      </c>
    </row>
    <row r="98" spans="1:5" ht="12.75">
      <c r="A98" s="33" t="s">
        <v>50</v>
      </c>
      <c r="E98" s="34" t="s">
        <v>186</v>
      </c>
    </row>
    <row r="99" spans="1:5" ht="12.75">
      <c r="A99" s="35" t="s">
        <v>52</v>
      </c>
      <c r="E99" s="36" t="s">
        <v>299</v>
      </c>
    </row>
    <row r="100" spans="1:5" ht="51">
      <c r="A100" t="s">
        <v>53</v>
      </c>
      <c r="E100" s="34" t="s">
        <v>182</v>
      </c>
    </row>
    <row r="101" spans="1:16" ht="12.75">
      <c r="A101" s="25" t="s">
        <v>45</v>
      </c>
      <c s="29" t="s">
        <v>208</v>
      </c>
      <c s="29" t="s">
        <v>189</v>
      </c>
      <c s="25" t="s">
        <v>47</v>
      </c>
      <c s="30" t="s">
        <v>190</v>
      </c>
      <c s="31" t="s">
        <v>139</v>
      </c>
      <c s="32">
        <v>2391</v>
      </c>
      <c s="32">
        <v>0</v>
      </c>
      <c s="32">
        <f>ROUND(ROUND(H101,2)*ROUND(G101,2),2)</f>
      </c>
      <c r="O101">
        <f>(I101*21)/100</f>
      </c>
      <c t="s">
        <v>22</v>
      </c>
    </row>
    <row r="102" spans="1:5" ht="12.75">
      <c r="A102" s="33" t="s">
        <v>50</v>
      </c>
      <c r="E102" s="34" t="s">
        <v>191</v>
      </c>
    </row>
    <row r="103" spans="1:5" ht="12.75">
      <c r="A103" s="35" t="s">
        <v>52</v>
      </c>
      <c r="E103" s="36" t="s">
        <v>277</v>
      </c>
    </row>
    <row r="104" spans="1:5" ht="51">
      <c r="A104" t="s">
        <v>53</v>
      </c>
      <c r="E104" s="34" t="s">
        <v>192</v>
      </c>
    </row>
    <row r="105" spans="1:16" ht="12.75">
      <c r="A105" s="25" t="s">
        <v>45</v>
      </c>
      <c s="29" t="s">
        <v>214</v>
      </c>
      <c s="29" t="s">
        <v>194</v>
      </c>
      <c s="25" t="s">
        <v>47</v>
      </c>
      <c s="30" t="s">
        <v>195</v>
      </c>
      <c s="31" t="s">
        <v>139</v>
      </c>
      <c s="32">
        <v>157.2</v>
      </c>
      <c s="32">
        <v>0</v>
      </c>
      <c s="32">
        <f>ROUND(ROUND(H105,2)*ROUND(G105,2),2)</f>
      </c>
      <c r="O105">
        <f>(I105*21)/100</f>
      </c>
      <c t="s">
        <v>22</v>
      </c>
    </row>
    <row r="106" spans="1:5" ht="12.75">
      <c r="A106" s="33" t="s">
        <v>50</v>
      </c>
      <c r="E106" s="34" t="s">
        <v>300</v>
      </c>
    </row>
    <row r="107" spans="1:5" ht="12.75">
      <c r="A107" s="35" t="s">
        <v>52</v>
      </c>
      <c r="E107" s="36" t="s">
        <v>298</v>
      </c>
    </row>
    <row r="108" spans="1:5" ht="140.25">
      <c r="A108" t="s">
        <v>53</v>
      </c>
      <c r="E108" s="34" t="s">
        <v>198</v>
      </c>
    </row>
    <row r="109" spans="1:16" ht="12.75">
      <c r="A109" s="25" t="s">
        <v>45</v>
      </c>
      <c s="29" t="s">
        <v>219</v>
      </c>
      <c s="29" t="s">
        <v>200</v>
      </c>
      <c s="25" t="s">
        <v>47</v>
      </c>
      <c s="30" t="s">
        <v>201</v>
      </c>
      <c s="31" t="s">
        <v>139</v>
      </c>
      <c s="32">
        <v>157.2</v>
      </c>
      <c s="32">
        <v>0</v>
      </c>
      <c s="32">
        <f>ROUND(ROUND(H109,2)*ROUND(G109,2),2)</f>
      </c>
      <c r="O109">
        <f>(I109*21)/100</f>
      </c>
      <c t="s">
        <v>22</v>
      </c>
    </row>
    <row r="110" spans="1:5" ht="12.75">
      <c r="A110" s="33" t="s">
        <v>50</v>
      </c>
      <c r="E110" s="34" t="s">
        <v>301</v>
      </c>
    </row>
    <row r="111" spans="1:5" ht="12.75">
      <c r="A111" s="35" t="s">
        <v>52</v>
      </c>
      <c r="E111" s="36" t="s">
        <v>298</v>
      </c>
    </row>
    <row r="112" spans="1:5" ht="140.25">
      <c r="A112" t="s">
        <v>53</v>
      </c>
      <c r="E112" s="34" t="s">
        <v>198</v>
      </c>
    </row>
    <row r="113" spans="1:16" ht="12.75">
      <c r="A113" s="25" t="s">
        <v>45</v>
      </c>
      <c s="29" t="s">
        <v>224</v>
      </c>
      <c s="29" t="s">
        <v>205</v>
      </c>
      <c s="25" t="s">
        <v>47</v>
      </c>
      <c s="30" t="s">
        <v>206</v>
      </c>
      <c s="31" t="s">
        <v>139</v>
      </c>
      <c s="32">
        <v>157.2</v>
      </c>
      <c s="32">
        <v>0</v>
      </c>
      <c s="32">
        <f>ROUND(ROUND(H113,2)*ROUND(G113,2),2)</f>
      </c>
      <c r="O113">
        <f>(I113*21)/100</f>
      </c>
      <c t="s">
        <v>22</v>
      </c>
    </row>
    <row r="114" spans="1:5" ht="12.75">
      <c r="A114" s="33" t="s">
        <v>50</v>
      </c>
      <c r="E114" s="34" t="s">
        <v>302</v>
      </c>
    </row>
    <row r="115" spans="1:5" ht="12.75">
      <c r="A115" s="35" t="s">
        <v>52</v>
      </c>
      <c r="E115" s="36" t="s">
        <v>298</v>
      </c>
    </row>
    <row r="116" spans="1:5" ht="140.25">
      <c r="A116" t="s">
        <v>53</v>
      </c>
      <c r="E116" s="34" t="s">
        <v>198</v>
      </c>
    </row>
    <row r="117" spans="1:16" ht="12.75">
      <c r="A117" s="25" t="s">
        <v>45</v>
      </c>
      <c s="29" t="s">
        <v>229</v>
      </c>
      <c s="29" t="s">
        <v>209</v>
      </c>
      <c s="25" t="s">
        <v>64</v>
      </c>
      <c s="30" t="s">
        <v>210</v>
      </c>
      <c s="31" t="s">
        <v>139</v>
      </c>
      <c s="32">
        <v>1604.8</v>
      </c>
      <c s="32">
        <v>0</v>
      </c>
      <c s="32">
        <f>ROUND(ROUND(H117,2)*ROUND(G117,2),2)</f>
      </c>
      <c r="O117">
        <f>(I117*21)/100</f>
      </c>
      <c t="s">
        <v>22</v>
      </c>
    </row>
    <row r="118" spans="1:5" ht="12.75">
      <c r="A118" s="33" t="s">
        <v>50</v>
      </c>
      <c r="E118" s="34" t="s">
        <v>303</v>
      </c>
    </row>
    <row r="119" spans="1:5" ht="12.75">
      <c r="A119" s="35" t="s">
        <v>52</v>
      </c>
      <c r="E119" s="36" t="s">
        <v>304</v>
      </c>
    </row>
    <row r="120" spans="1:5" ht="153">
      <c r="A120" t="s">
        <v>53</v>
      </c>
      <c r="E120" s="34" t="s">
        <v>213</v>
      </c>
    </row>
    <row r="121" spans="1:16" ht="12.75">
      <c r="A121" s="25" t="s">
        <v>45</v>
      </c>
      <c s="29" t="s">
        <v>236</v>
      </c>
      <c s="29" t="s">
        <v>209</v>
      </c>
      <c s="25" t="s">
        <v>67</v>
      </c>
      <c s="30" t="s">
        <v>210</v>
      </c>
      <c s="31" t="s">
        <v>139</v>
      </c>
      <c s="32">
        <v>42.44</v>
      </c>
      <c s="32">
        <v>0</v>
      </c>
      <c s="32">
        <f>ROUND(ROUND(H121,2)*ROUND(G121,2),2)</f>
      </c>
      <c r="O121">
        <f>(I121*21)/100</f>
      </c>
      <c t="s">
        <v>22</v>
      </c>
    </row>
    <row r="122" spans="1:5" ht="12.75">
      <c r="A122" s="33" t="s">
        <v>50</v>
      </c>
      <c r="E122" s="34" t="s">
        <v>305</v>
      </c>
    </row>
    <row r="123" spans="1:5" ht="38.25">
      <c r="A123" s="35" t="s">
        <v>52</v>
      </c>
      <c r="E123" s="36" t="s">
        <v>306</v>
      </c>
    </row>
    <row r="124" spans="1:5" ht="153">
      <c r="A124" t="s">
        <v>53</v>
      </c>
      <c r="E124" s="34" t="s">
        <v>213</v>
      </c>
    </row>
    <row r="125" spans="1:16" ht="12.75">
      <c r="A125" s="25" t="s">
        <v>45</v>
      </c>
      <c s="29" t="s">
        <v>242</v>
      </c>
      <c s="29" t="s">
        <v>209</v>
      </c>
      <c s="25" t="s">
        <v>307</v>
      </c>
      <c s="30" t="s">
        <v>210</v>
      </c>
      <c s="31" t="s">
        <v>139</v>
      </c>
      <c s="32">
        <v>91.2</v>
      </c>
      <c s="32">
        <v>0</v>
      </c>
      <c s="32">
        <f>ROUND(ROUND(H125,2)*ROUND(G125,2),2)</f>
      </c>
      <c r="O125">
        <f>(I125*21)/100</f>
      </c>
      <c t="s">
        <v>22</v>
      </c>
    </row>
    <row r="126" spans="1:5" ht="38.25">
      <c r="A126" s="33" t="s">
        <v>50</v>
      </c>
      <c r="E126" s="34" t="s">
        <v>308</v>
      </c>
    </row>
    <row r="127" spans="1:5" ht="38.25">
      <c r="A127" s="35" t="s">
        <v>52</v>
      </c>
      <c r="E127" s="36" t="s">
        <v>309</v>
      </c>
    </row>
    <row r="128" spans="1:5" ht="153">
      <c r="A128" t="s">
        <v>53</v>
      </c>
      <c r="E128" s="34" t="s">
        <v>213</v>
      </c>
    </row>
    <row r="129" spans="1:16" ht="12.75">
      <c r="A129" s="25" t="s">
        <v>45</v>
      </c>
      <c s="29" t="s">
        <v>245</v>
      </c>
      <c s="29" t="s">
        <v>310</v>
      </c>
      <c s="25" t="s">
        <v>47</v>
      </c>
      <c s="30" t="s">
        <v>311</v>
      </c>
      <c s="31" t="s">
        <v>139</v>
      </c>
      <c s="32">
        <v>117.35</v>
      </c>
      <c s="32">
        <v>0</v>
      </c>
      <c s="32">
        <f>ROUND(ROUND(H129,2)*ROUND(G129,2),2)</f>
      </c>
      <c r="O129">
        <f>(I129*21)/100</f>
      </c>
      <c t="s">
        <v>22</v>
      </c>
    </row>
    <row r="130" spans="1:5" ht="12.75">
      <c r="A130" s="33" t="s">
        <v>50</v>
      </c>
      <c r="E130" s="34" t="s">
        <v>312</v>
      </c>
    </row>
    <row r="131" spans="1:5" ht="12.75">
      <c r="A131" s="35" t="s">
        <v>52</v>
      </c>
      <c r="E131" s="36" t="s">
        <v>313</v>
      </c>
    </row>
    <row r="132" spans="1:5" ht="153">
      <c r="A132" t="s">
        <v>53</v>
      </c>
      <c r="E132" s="34" t="s">
        <v>213</v>
      </c>
    </row>
    <row r="133" spans="1:16" ht="12.75">
      <c r="A133" s="25" t="s">
        <v>45</v>
      </c>
      <c s="29" t="s">
        <v>314</v>
      </c>
      <c s="29" t="s">
        <v>230</v>
      </c>
      <c s="25" t="s">
        <v>47</v>
      </c>
      <c s="30" t="s">
        <v>231</v>
      </c>
      <c s="31" t="s">
        <v>117</v>
      </c>
      <c s="32">
        <v>46</v>
      </c>
      <c s="32">
        <v>0</v>
      </c>
      <c s="32">
        <f>ROUND(ROUND(H133,2)*ROUND(G133,2),2)</f>
      </c>
      <c r="O133">
        <f>(I133*21)/100</f>
      </c>
      <c t="s">
        <v>22</v>
      </c>
    </row>
    <row r="134" spans="1:5" ht="12.75">
      <c r="A134" s="33" t="s">
        <v>50</v>
      </c>
      <c r="E134" s="34" t="s">
        <v>47</v>
      </c>
    </row>
    <row r="135" spans="1:5" ht="12.75">
      <c r="A135" s="35" t="s">
        <v>52</v>
      </c>
      <c r="E135" s="36" t="s">
        <v>315</v>
      </c>
    </row>
    <row r="136" spans="1:5" ht="38.25">
      <c r="A136" t="s">
        <v>53</v>
      </c>
      <c r="E136" s="34" t="s">
        <v>234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0+O8+O21+O66+O71+O76+O113</f>
      </c>
      <c t="s">
        <v>22</v>
      </c>
    </row>
    <row r="3" spans="1:16" ht="15" customHeight="1">
      <c r="A3" t="s">
        <v>12</v>
      </c>
      <c s="12" t="s">
        <v>14</v>
      </c>
      <c s="13" t="s">
        <v>15</v>
      </c>
      <c s="1"/>
      <c s="14" t="s">
        <v>16</v>
      </c>
      <c s="1"/>
      <c s="9"/>
      <c s="8" t="s">
        <v>316</v>
      </c>
      <c s="37">
        <f>0+I8+I21+I66+I71+I76+I113</f>
      </c>
      <c r="O3" t="s">
        <v>19</v>
      </c>
      <c t="s">
        <v>22</v>
      </c>
    </row>
    <row r="4" spans="1:16" ht="15" customHeight="1">
      <c r="A4" t="s">
        <v>17</v>
      </c>
      <c s="16" t="s">
        <v>18</v>
      </c>
      <c s="17" t="s">
        <v>316</v>
      </c>
      <c s="6"/>
      <c s="18" t="s">
        <v>317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101</v>
      </c>
      <c s="19"/>
      <c s="19"/>
      <c s="19"/>
      <c s="28">
        <f>0+Q8</f>
      </c>
      <c r="O8">
        <f>0+R8</f>
      </c>
      <c r="Q8">
        <f>0+I9+I13+I17</f>
      </c>
      <c>
        <f>0+O9+O13+O17</f>
      </c>
    </row>
    <row r="9" spans="1:16" ht="12.75">
      <c r="A9" s="25" t="s">
        <v>45</v>
      </c>
      <c s="29" t="s">
        <v>28</v>
      </c>
      <c s="29" t="s">
        <v>102</v>
      </c>
      <c s="25" t="s">
        <v>64</v>
      </c>
      <c s="30" t="s">
        <v>103</v>
      </c>
      <c s="31" t="s">
        <v>104</v>
      </c>
      <c s="32">
        <v>299.24</v>
      </c>
      <c s="32">
        <v>0</v>
      </c>
      <c s="32">
        <f>ROUND(ROUND(H9,2)*ROUND(G9,2),2)</f>
      </c>
      <c r="O9">
        <f>(I9*21)/100</f>
      </c>
      <c t="s">
        <v>22</v>
      </c>
    </row>
    <row r="10" spans="1:5" ht="12.75">
      <c r="A10" s="33" t="s">
        <v>50</v>
      </c>
      <c r="E10" s="34" t="s">
        <v>252</v>
      </c>
    </row>
    <row r="11" spans="1:5" ht="38.25">
      <c r="A11" s="35" t="s">
        <v>52</v>
      </c>
      <c r="E11" s="36" t="s">
        <v>318</v>
      </c>
    </row>
    <row r="12" spans="1:5" ht="25.5">
      <c r="A12" t="s">
        <v>53</v>
      </c>
      <c r="E12" s="34" t="s">
        <v>107</v>
      </c>
    </row>
    <row r="13" spans="1:16" ht="12.75">
      <c r="A13" s="25" t="s">
        <v>45</v>
      </c>
      <c s="29" t="s">
        <v>22</v>
      </c>
      <c s="29" t="s">
        <v>102</v>
      </c>
      <c s="25" t="s">
        <v>67</v>
      </c>
      <c s="30" t="s">
        <v>103</v>
      </c>
      <c s="31" t="s">
        <v>104</v>
      </c>
      <c s="32">
        <v>4.5</v>
      </c>
      <c s="32">
        <v>0</v>
      </c>
      <c s="32">
        <f>ROUND(ROUND(H13,2)*ROUND(G13,2),2)</f>
      </c>
      <c r="O13">
        <f>(I13*21)/100</f>
      </c>
      <c t="s">
        <v>22</v>
      </c>
    </row>
    <row r="14" spans="1:5" ht="25.5">
      <c r="A14" s="33" t="s">
        <v>50</v>
      </c>
      <c r="E14" s="34" t="s">
        <v>108</v>
      </c>
    </row>
    <row r="15" spans="1:5" ht="51">
      <c r="A15" s="35" t="s">
        <v>52</v>
      </c>
      <c r="E15" s="36" t="s">
        <v>319</v>
      </c>
    </row>
    <row r="16" spans="1:5" ht="25.5">
      <c r="A16" t="s">
        <v>53</v>
      </c>
      <c r="E16" s="34" t="s">
        <v>107</v>
      </c>
    </row>
    <row r="17" spans="1:16" ht="12.75">
      <c r="A17" s="25" t="s">
        <v>45</v>
      </c>
      <c s="29" t="s">
        <v>31</v>
      </c>
      <c s="29" t="s">
        <v>110</v>
      </c>
      <c s="25" t="s">
        <v>47</v>
      </c>
      <c s="30" t="s">
        <v>111</v>
      </c>
      <c s="31" t="s">
        <v>104</v>
      </c>
      <c s="32">
        <v>18.25</v>
      </c>
      <c s="32">
        <v>0</v>
      </c>
      <c s="32">
        <f>ROUND(ROUND(H17,2)*ROUND(G17,2),2)</f>
      </c>
      <c r="O17">
        <f>(I17*21)/100</f>
      </c>
      <c t="s">
        <v>22</v>
      </c>
    </row>
    <row r="18" spans="1:5" ht="38.25">
      <c r="A18" s="33" t="s">
        <v>50</v>
      </c>
      <c r="E18" s="34" t="s">
        <v>112</v>
      </c>
    </row>
    <row r="19" spans="1:5" ht="12.75">
      <c r="A19" s="35" t="s">
        <v>52</v>
      </c>
      <c r="E19" s="36" t="s">
        <v>320</v>
      </c>
    </row>
    <row r="20" spans="1:5" ht="25.5">
      <c r="A20" t="s">
        <v>53</v>
      </c>
      <c r="E20" s="34" t="s">
        <v>107</v>
      </c>
    </row>
    <row r="21" spans="1:18" ht="12.75" customHeight="1">
      <c r="A21" s="6" t="s">
        <v>43</v>
      </c>
      <c s="6"/>
      <c s="39" t="s">
        <v>28</v>
      </c>
      <c s="6"/>
      <c s="27" t="s">
        <v>114</v>
      </c>
      <c s="6"/>
      <c s="6"/>
      <c s="6"/>
      <c s="40">
        <f>0+Q21</f>
      </c>
      <c r="O21">
        <f>0+R21</f>
      </c>
      <c r="Q21">
        <f>0+I22+I26+I30+I34+I38+I42+I46+I50+I54+I58+I62</f>
      </c>
      <c>
        <f>0+O22+O26+O30+O34+O38+O42+O46+O50+O54+O58+O62</f>
      </c>
    </row>
    <row r="22" spans="1:16" ht="12.75">
      <c r="A22" s="25" t="s">
        <v>45</v>
      </c>
      <c s="29" t="s">
        <v>33</v>
      </c>
      <c s="29" t="s">
        <v>256</v>
      </c>
      <c s="25" t="s">
        <v>47</v>
      </c>
      <c s="30" t="s">
        <v>257</v>
      </c>
      <c s="31" t="s">
        <v>104</v>
      </c>
      <c s="32">
        <v>0.06</v>
      </c>
      <c s="32">
        <v>0</v>
      </c>
      <c s="32">
        <f>ROUND(ROUND(H22,2)*ROUND(G22,2),2)</f>
      </c>
      <c r="O22">
        <f>(I22*21)/100</f>
      </c>
      <c t="s">
        <v>22</v>
      </c>
    </row>
    <row r="23" spans="1:5" ht="12.75">
      <c r="A23" s="33" t="s">
        <v>50</v>
      </c>
      <c r="E23" s="34" t="s">
        <v>258</v>
      </c>
    </row>
    <row r="24" spans="1:5" ht="12.75">
      <c r="A24" s="35" t="s">
        <v>52</v>
      </c>
      <c r="E24" s="36" t="s">
        <v>321</v>
      </c>
    </row>
    <row r="25" spans="1:5" ht="63.75">
      <c r="A25" t="s">
        <v>53</v>
      </c>
      <c r="E25" s="34" t="s">
        <v>120</v>
      </c>
    </row>
    <row r="26" spans="1:16" ht="12.75">
      <c r="A26" s="25" t="s">
        <v>45</v>
      </c>
      <c s="29" t="s">
        <v>35</v>
      </c>
      <c s="29" t="s">
        <v>322</v>
      </c>
      <c s="25" t="s">
        <v>47</v>
      </c>
      <c s="30" t="s">
        <v>323</v>
      </c>
      <c s="31" t="s">
        <v>104</v>
      </c>
      <c s="32">
        <v>0.5</v>
      </c>
      <c s="32">
        <v>0</v>
      </c>
      <c s="32">
        <f>ROUND(ROUND(H26,2)*ROUND(G26,2),2)</f>
      </c>
      <c r="O26">
        <f>(I26*21)/100</f>
      </c>
      <c t="s">
        <v>22</v>
      </c>
    </row>
    <row r="27" spans="1:5" ht="12.75">
      <c r="A27" s="33" t="s">
        <v>50</v>
      </c>
      <c r="E27" s="34" t="s">
        <v>129</v>
      </c>
    </row>
    <row r="28" spans="1:5" ht="12.75">
      <c r="A28" s="35" t="s">
        <v>52</v>
      </c>
      <c r="E28" s="36" t="s">
        <v>324</v>
      </c>
    </row>
    <row r="29" spans="1:5" ht="63.75">
      <c r="A29" t="s">
        <v>53</v>
      </c>
      <c r="E29" s="34" t="s">
        <v>120</v>
      </c>
    </row>
    <row r="30" spans="1:16" ht="12.75">
      <c r="A30" s="25" t="s">
        <v>45</v>
      </c>
      <c s="29" t="s">
        <v>37</v>
      </c>
      <c s="29" t="s">
        <v>325</v>
      </c>
      <c s="25" t="s">
        <v>47</v>
      </c>
      <c s="30" t="s">
        <v>326</v>
      </c>
      <c s="31" t="s">
        <v>117</v>
      </c>
      <c s="32">
        <v>32</v>
      </c>
      <c s="32">
        <v>0</v>
      </c>
      <c s="32">
        <f>ROUND(ROUND(H30,2)*ROUND(G30,2),2)</f>
      </c>
      <c r="O30">
        <f>(I30*21)/100</f>
      </c>
      <c t="s">
        <v>22</v>
      </c>
    </row>
    <row r="31" spans="1:5" ht="12.75">
      <c r="A31" s="33" t="s">
        <v>50</v>
      </c>
      <c r="E31" s="34" t="s">
        <v>129</v>
      </c>
    </row>
    <row r="32" spans="1:5" ht="12.75">
      <c r="A32" s="35" t="s">
        <v>52</v>
      </c>
      <c r="E32" s="36" t="s">
        <v>327</v>
      </c>
    </row>
    <row r="33" spans="1:5" ht="63.75">
      <c r="A33" t="s">
        <v>53</v>
      </c>
      <c r="E33" s="34" t="s">
        <v>120</v>
      </c>
    </row>
    <row r="34" spans="1:16" ht="12.75">
      <c r="A34" s="25" t="s">
        <v>45</v>
      </c>
      <c s="29" t="s">
        <v>72</v>
      </c>
      <c s="29" t="s">
        <v>115</v>
      </c>
      <c s="25" t="s">
        <v>47</v>
      </c>
      <c s="30" t="s">
        <v>116</v>
      </c>
      <c s="31" t="s">
        <v>117</v>
      </c>
      <c s="32">
        <v>16.4</v>
      </c>
      <c s="32">
        <v>0</v>
      </c>
      <c s="32">
        <f>ROUND(ROUND(H34,2)*ROUND(G34,2),2)</f>
      </c>
      <c r="O34">
        <f>(I34*21)/100</f>
      </c>
      <c t="s">
        <v>22</v>
      </c>
    </row>
    <row r="35" spans="1:5" ht="12.75">
      <c r="A35" s="33" t="s">
        <v>50</v>
      </c>
      <c r="E35" s="34" t="s">
        <v>260</v>
      </c>
    </row>
    <row r="36" spans="1:5" ht="12.75">
      <c r="A36" s="35" t="s">
        <v>52</v>
      </c>
      <c r="E36" s="36" t="s">
        <v>328</v>
      </c>
    </row>
    <row r="37" spans="1:5" ht="63.75">
      <c r="A37" t="s">
        <v>53</v>
      </c>
      <c r="E37" s="34" t="s">
        <v>120</v>
      </c>
    </row>
    <row r="38" spans="1:16" ht="12.75">
      <c r="A38" s="25" t="s">
        <v>45</v>
      </c>
      <c s="29" t="s">
        <v>76</v>
      </c>
      <c s="29" t="s">
        <v>121</v>
      </c>
      <c s="25" t="s">
        <v>64</v>
      </c>
      <c s="30" t="s">
        <v>122</v>
      </c>
      <c s="31" t="s">
        <v>104</v>
      </c>
      <c s="32">
        <v>18.25</v>
      </c>
      <c s="32">
        <v>0</v>
      </c>
      <c s="32">
        <f>ROUND(ROUND(H38,2)*ROUND(G38,2),2)</f>
      </c>
      <c r="O38">
        <f>(I38*21)/100</f>
      </c>
      <c t="s">
        <v>22</v>
      </c>
    </row>
    <row r="39" spans="1:5" ht="25.5">
      <c r="A39" s="33" t="s">
        <v>50</v>
      </c>
      <c r="E39" s="34" t="s">
        <v>262</v>
      </c>
    </row>
    <row r="40" spans="1:5" ht="12.75">
      <c r="A40" s="35" t="s">
        <v>52</v>
      </c>
      <c r="E40" s="36" t="s">
        <v>329</v>
      </c>
    </row>
    <row r="41" spans="1:5" ht="63.75">
      <c r="A41" t="s">
        <v>53</v>
      </c>
      <c r="E41" s="34" t="s">
        <v>120</v>
      </c>
    </row>
    <row r="42" spans="1:16" ht="12.75">
      <c r="A42" s="25" t="s">
        <v>45</v>
      </c>
      <c s="29" t="s">
        <v>40</v>
      </c>
      <c s="29" t="s">
        <v>121</v>
      </c>
      <c s="25" t="s">
        <v>67</v>
      </c>
      <c s="30" t="s">
        <v>122</v>
      </c>
      <c s="31" t="s">
        <v>104</v>
      </c>
      <c s="32">
        <v>18.25</v>
      </c>
      <c s="32">
        <v>0</v>
      </c>
      <c s="32">
        <f>ROUND(ROUND(H42,2)*ROUND(G42,2),2)</f>
      </c>
      <c r="O42">
        <f>(I42*21)/100</f>
      </c>
      <c t="s">
        <v>22</v>
      </c>
    </row>
    <row r="43" spans="1:5" ht="12.75">
      <c r="A43" s="33" t="s">
        <v>50</v>
      </c>
      <c r="E43" s="34" t="s">
        <v>330</v>
      </c>
    </row>
    <row r="44" spans="1:5" ht="12.75">
      <c r="A44" s="35" t="s">
        <v>52</v>
      </c>
      <c r="E44" s="36" t="s">
        <v>331</v>
      </c>
    </row>
    <row r="45" spans="1:5" ht="63.75">
      <c r="A45" t="s">
        <v>53</v>
      </c>
      <c r="E45" s="34" t="s">
        <v>120</v>
      </c>
    </row>
    <row r="46" spans="1:16" ht="12.75">
      <c r="A46" s="25" t="s">
        <v>45</v>
      </c>
      <c s="29" t="s">
        <v>42</v>
      </c>
      <c s="29" t="s">
        <v>127</v>
      </c>
      <c s="25" t="s">
        <v>47</v>
      </c>
      <c s="30" t="s">
        <v>128</v>
      </c>
      <c s="31" t="s">
        <v>104</v>
      </c>
      <c s="32">
        <v>281.7</v>
      </c>
      <c s="32">
        <v>0</v>
      </c>
      <c s="32">
        <f>ROUND(ROUND(H46,2)*ROUND(G46,2),2)</f>
      </c>
      <c r="O46">
        <f>(I46*21)/100</f>
      </c>
      <c t="s">
        <v>22</v>
      </c>
    </row>
    <row r="47" spans="1:5" ht="12.75">
      <c r="A47" s="33" t="s">
        <v>50</v>
      </c>
      <c r="E47" s="34" t="s">
        <v>129</v>
      </c>
    </row>
    <row r="48" spans="1:5" ht="12.75">
      <c r="A48" s="35" t="s">
        <v>52</v>
      </c>
      <c r="E48" s="36" t="s">
        <v>332</v>
      </c>
    </row>
    <row r="49" spans="1:5" ht="369.75">
      <c r="A49" t="s">
        <v>53</v>
      </c>
      <c r="E49" s="34" t="s">
        <v>131</v>
      </c>
    </row>
    <row r="50" spans="1:16" ht="12.75">
      <c r="A50" s="25" t="s">
        <v>45</v>
      </c>
      <c s="29" t="s">
        <v>88</v>
      </c>
      <c s="29" t="s">
        <v>267</v>
      </c>
      <c s="25" t="s">
        <v>47</v>
      </c>
      <c s="30" t="s">
        <v>268</v>
      </c>
      <c s="31" t="s">
        <v>104</v>
      </c>
      <c s="32">
        <v>20</v>
      </c>
      <c s="32">
        <v>0</v>
      </c>
      <c s="32">
        <f>ROUND(ROUND(H50,2)*ROUND(G50,2),2)</f>
      </c>
      <c r="O50">
        <f>(I50*21)/100</f>
      </c>
      <c t="s">
        <v>22</v>
      </c>
    </row>
    <row r="51" spans="1:5" ht="12.75">
      <c r="A51" s="33" t="s">
        <v>50</v>
      </c>
      <c r="E51" s="34" t="s">
        <v>333</v>
      </c>
    </row>
    <row r="52" spans="1:5" ht="12.75">
      <c r="A52" s="35" t="s">
        <v>52</v>
      </c>
      <c r="E52" s="36" t="s">
        <v>270</v>
      </c>
    </row>
    <row r="53" spans="1:5" ht="369.75">
      <c r="A53" t="s">
        <v>53</v>
      </c>
      <c r="E53" s="34" t="s">
        <v>131</v>
      </c>
    </row>
    <row r="54" spans="1:16" ht="12.75">
      <c r="A54" s="25" t="s">
        <v>45</v>
      </c>
      <c s="29" t="s">
        <v>94</v>
      </c>
      <c s="29" t="s">
        <v>132</v>
      </c>
      <c s="25" t="s">
        <v>47</v>
      </c>
      <c s="30" t="s">
        <v>133</v>
      </c>
      <c s="31" t="s">
        <v>104</v>
      </c>
      <c s="32">
        <v>17.54</v>
      </c>
      <c s="32">
        <v>0</v>
      </c>
      <c s="32">
        <f>ROUND(ROUND(H54,2)*ROUND(G54,2),2)</f>
      </c>
      <c r="O54">
        <f>(I54*21)/100</f>
      </c>
      <c t="s">
        <v>22</v>
      </c>
    </row>
    <row r="55" spans="1:5" ht="12.75">
      <c r="A55" s="33" t="s">
        <v>50</v>
      </c>
      <c r="E55" s="34" t="s">
        <v>134</v>
      </c>
    </row>
    <row r="56" spans="1:5" ht="12.75">
      <c r="A56" s="35" t="s">
        <v>52</v>
      </c>
      <c r="E56" s="36" t="s">
        <v>334</v>
      </c>
    </row>
    <row r="57" spans="1:5" ht="318.75">
      <c r="A57" t="s">
        <v>53</v>
      </c>
      <c r="E57" s="34" t="s">
        <v>136</v>
      </c>
    </row>
    <row r="58" spans="1:16" ht="12.75">
      <c r="A58" s="25" t="s">
        <v>45</v>
      </c>
      <c s="29" t="s">
        <v>156</v>
      </c>
      <c s="29" t="s">
        <v>272</v>
      </c>
      <c s="25" t="s">
        <v>47</v>
      </c>
      <c s="30" t="s">
        <v>273</v>
      </c>
      <c s="31" t="s">
        <v>104</v>
      </c>
      <c s="32">
        <v>20</v>
      </c>
      <c s="32">
        <v>0</v>
      </c>
      <c s="32">
        <f>ROUND(ROUND(H58,2)*ROUND(G58,2),2)</f>
      </c>
      <c r="O58">
        <f>(I58*21)/100</f>
      </c>
      <c t="s">
        <v>22</v>
      </c>
    </row>
    <row r="59" spans="1:5" ht="25.5">
      <c r="A59" s="33" t="s">
        <v>50</v>
      </c>
      <c r="E59" s="34" t="s">
        <v>274</v>
      </c>
    </row>
    <row r="60" spans="1:5" ht="12.75">
      <c r="A60" s="35" t="s">
        <v>52</v>
      </c>
      <c r="E60" s="36" t="s">
        <v>275</v>
      </c>
    </row>
    <row r="61" spans="1:5" ht="267.75">
      <c r="A61" t="s">
        <v>53</v>
      </c>
      <c r="E61" s="34" t="s">
        <v>276</v>
      </c>
    </row>
    <row r="62" spans="1:16" ht="12.75">
      <c r="A62" s="25" t="s">
        <v>45</v>
      </c>
      <c s="29" t="s">
        <v>162</v>
      </c>
      <c s="29" t="s">
        <v>137</v>
      </c>
      <c s="25" t="s">
        <v>47</v>
      </c>
      <c s="30" t="s">
        <v>138</v>
      </c>
      <c s="31" t="s">
        <v>139</v>
      </c>
      <c s="32">
        <v>431</v>
      </c>
      <c s="32">
        <v>0</v>
      </c>
      <c s="32">
        <f>ROUND(ROUND(H62,2)*ROUND(G62,2),2)</f>
      </c>
      <c r="O62">
        <f>(I62*21)/100</f>
      </c>
      <c t="s">
        <v>22</v>
      </c>
    </row>
    <row r="63" spans="1:5" ht="12.75">
      <c r="A63" s="33" t="s">
        <v>50</v>
      </c>
      <c r="E63" s="34" t="s">
        <v>47</v>
      </c>
    </row>
    <row r="64" spans="1:5" ht="12.75">
      <c r="A64" s="35" t="s">
        <v>52</v>
      </c>
      <c r="E64" s="36" t="s">
        <v>335</v>
      </c>
    </row>
    <row r="65" spans="1:5" ht="25.5">
      <c r="A65" t="s">
        <v>53</v>
      </c>
      <c r="E65" s="34" t="s">
        <v>141</v>
      </c>
    </row>
    <row r="66" spans="1:18" ht="12.75" customHeight="1">
      <c r="A66" s="6" t="s">
        <v>43</v>
      </c>
      <c s="6"/>
      <c s="39" t="s">
        <v>22</v>
      </c>
      <c s="6"/>
      <c s="27" t="s">
        <v>142</v>
      </c>
      <c s="6"/>
      <c s="6"/>
      <c s="6"/>
      <c s="40">
        <f>0+Q66</f>
      </c>
      <c r="O66">
        <f>0+R66</f>
      </c>
      <c r="Q66">
        <f>0+I67</f>
      </c>
      <c>
        <f>0+O67</f>
      </c>
    </row>
    <row r="67" spans="1:16" ht="12.75">
      <c r="A67" s="25" t="s">
        <v>45</v>
      </c>
      <c s="29" t="s">
        <v>168</v>
      </c>
      <c s="29" t="s">
        <v>143</v>
      </c>
      <c s="25" t="s">
        <v>47</v>
      </c>
      <c s="30" t="s">
        <v>144</v>
      </c>
      <c s="31" t="s">
        <v>117</v>
      </c>
      <c s="32">
        <v>85</v>
      </c>
      <c s="32">
        <v>0</v>
      </c>
      <c s="32">
        <f>ROUND(ROUND(H67,2)*ROUND(G67,2),2)</f>
      </c>
      <c r="O67">
        <f>(I67*21)/100</f>
      </c>
      <c t="s">
        <v>22</v>
      </c>
    </row>
    <row r="68" spans="1:5" ht="12.75">
      <c r="A68" s="33" t="s">
        <v>50</v>
      </c>
      <c r="E68" s="34" t="s">
        <v>145</v>
      </c>
    </row>
    <row r="69" spans="1:5" ht="12.75">
      <c r="A69" s="35" t="s">
        <v>52</v>
      </c>
      <c r="E69" s="36" t="s">
        <v>336</v>
      </c>
    </row>
    <row r="70" spans="1:5" ht="165.75">
      <c r="A70" t="s">
        <v>53</v>
      </c>
      <c r="E70" s="34" t="s">
        <v>147</v>
      </c>
    </row>
    <row r="71" spans="1:18" ht="12.75" customHeight="1">
      <c r="A71" s="6" t="s">
        <v>43</v>
      </c>
      <c s="6"/>
      <c s="39" t="s">
        <v>31</v>
      </c>
      <c s="6"/>
      <c s="27" t="s">
        <v>279</v>
      </c>
      <c s="6"/>
      <c s="6"/>
      <c s="6"/>
      <c s="40">
        <f>0+Q71</f>
      </c>
      <c r="O71">
        <f>0+R71</f>
      </c>
      <c r="Q71">
        <f>0+I72</f>
      </c>
      <c>
        <f>0+O72</f>
      </c>
    </row>
    <row r="72" spans="1:16" ht="12.75">
      <c r="A72" s="25" t="s">
        <v>45</v>
      </c>
      <c s="29" t="s">
        <v>173</v>
      </c>
      <c s="29" t="s">
        <v>280</v>
      </c>
      <c s="25" t="s">
        <v>47</v>
      </c>
      <c s="30" t="s">
        <v>281</v>
      </c>
      <c s="31" t="s">
        <v>104</v>
      </c>
      <c s="32">
        <v>1.8</v>
      </c>
      <c s="32">
        <v>0</v>
      </c>
      <c s="32">
        <f>ROUND(ROUND(H72,2)*ROUND(G72,2),2)</f>
      </c>
      <c r="O72">
        <f>(I72*21)/100</f>
      </c>
      <c t="s">
        <v>22</v>
      </c>
    </row>
    <row r="73" spans="1:5" ht="12.75">
      <c r="A73" s="33" t="s">
        <v>50</v>
      </c>
      <c r="E73" s="34" t="s">
        <v>282</v>
      </c>
    </row>
    <row r="74" spans="1:5" ht="12.75">
      <c r="A74" s="35" t="s">
        <v>52</v>
      </c>
      <c r="E74" s="36" t="s">
        <v>283</v>
      </c>
    </row>
    <row r="75" spans="1:5" ht="38.25">
      <c r="A75" t="s">
        <v>53</v>
      </c>
      <c r="E75" s="34" t="s">
        <v>284</v>
      </c>
    </row>
    <row r="76" spans="1:18" ht="12.75" customHeight="1">
      <c r="A76" s="6" t="s">
        <v>43</v>
      </c>
      <c s="6"/>
      <c s="39" t="s">
        <v>35</v>
      </c>
      <c s="6"/>
      <c s="27" t="s">
        <v>155</v>
      </c>
      <c s="6"/>
      <c s="6"/>
      <c s="6"/>
      <c s="40">
        <f>0+Q76</f>
      </c>
      <c r="O76">
        <f>0+R76</f>
      </c>
      <c r="Q76">
        <f>0+I77+I81+I85+I89+I93+I97+I101+I105+I109</f>
      </c>
      <c>
        <f>0+O77+O81+O85+O89+O93+O97+O101+O105+O109</f>
      </c>
    </row>
    <row r="77" spans="1:16" ht="25.5">
      <c r="A77" s="25" t="s">
        <v>45</v>
      </c>
      <c s="29" t="s">
        <v>178</v>
      </c>
      <c s="29" t="s">
        <v>287</v>
      </c>
      <c s="25" t="s">
        <v>47</v>
      </c>
      <c s="30" t="s">
        <v>288</v>
      </c>
      <c s="31" t="s">
        <v>139</v>
      </c>
      <c s="32">
        <v>338</v>
      </c>
      <c s="32">
        <v>0</v>
      </c>
      <c s="32">
        <f>ROUND(ROUND(H77,2)*ROUND(G77,2),2)</f>
      </c>
      <c r="O77">
        <f>(I77*21)/100</f>
      </c>
      <c t="s">
        <v>22</v>
      </c>
    </row>
    <row r="78" spans="1:5" ht="12.75">
      <c r="A78" s="33" t="s">
        <v>50</v>
      </c>
      <c r="E78" s="34" t="s">
        <v>337</v>
      </c>
    </row>
    <row r="79" spans="1:5" ht="12.75">
      <c r="A79" s="35" t="s">
        <v>52</v>
      </c>
      <c r="E79" s="36" t="s">
        <v>338</v>
      </c>
    </row>
    <row r="80" spans="1:5" ht="51">
      <c r="A80" t="s">
        <v>53</v>
      </c>
      <c r="E80" s="34" t="s">
        <v>167</v>
      </c>
    </row>
    <row r="81" spans="1:16" ht="12.75">
      <c r="A81" s="25" t="s">
        <v>45</v>
      </c>
      <c s="29" t="s">
        <v>183</v>
      </c>
      <c s="29" t="s">
        <v>163</v>
      </c>
      <c s="25" t="s">
        <v>47</v>
      </c>
      <c s="30" t="s">
        <v>164</v>
      </c>
      <c s="31" t="s">
        <v>139</v>
      </c>
      <c s="32">
        <v>419</v>
      </c>
      <c s="32">
        <v>0</v>
      </c>
      <c s="32">
        <f>ROUND(ROUND(H81,2)*ROUND(G81,2),2)</f>
      </c>
      <c r="O81">
        <f>(I81*21)/100</f>
      </c>
      <c t="s">
        <v>22</v>
      </c>
    </row>
    <row r="82" spans="1:5" ht="12.75">
      <c r="A82" s="33" t="s">
        <v>50</v>
      </c>
      <c r="E82" s="34" t="s">
        <v>293</v>
      </c>
    </row>
    <row r="83" spans="1:5" ht="12.75">
      <c r="A83" s="35" t="s">
        <v>52</v>
      </c>
      <c r="E83" s="36" t="s">
        <v>339</v>
      </c>
    </row>
    <row r="84" spans="1:5" ht="51">
      <c r="A84" t="s">
        <v>53</v>
      </c>
      <c r="E84" s="34" t="s">
        <v>167</v>
      </c>
    </row>
    <row r="85" spans="1:16" ht="12.75">
      <c r="A85" s="25" t="s">
        <v>45</v>
      </c>
      <c s="29" t="s">
        <v>188</v>
      </c>
      <c s="29" t="s">
        <v>169</v>
      </c>
      <c s="25" t="s">
        <v>47</v>
      </c>
      <c s="30" t="s">
        <v>170</v>
      </c>
      <c s="31" t="s">
        <v>139</v>
      </c>
      <c s="32">
        <v>431</v>
      </c>
      <c s="32">
        <v>0</v>
      </c>
      <c s="32">
        <f>ROUND(ROUND(H85,2)*ROUND(G85,2),2)</f>
      </c>
      <c r="O85">
        <f>(I85*21)/100</f>
      </c>
      <c t="s">
        <v>22</v>
      </c>
    </row>
    <row r="86" spans="1:5" ht="38.25">
      <c r="A86" s="33" t="s">
        <v>50</v>
      </c>
      <c r="E86" s="34" t="s">
        <v>295</v>
      </c>
    </row>
    <row r="87" spans="1:5" ht="12.75">
      <c r="A87" s="35" t="s">
        <v>52</v>
      </c>
      <c r="E87" s="36" t="s">
        <v>335</v>
      </c>
    </row>
    <row r="88" spans="1:5" ht="51">
      <c r="A88" t="s">
        <v>53</v>
      </c>
      <c r="E88" s="34" t="s">
        <v>167</v>
      </c>
    </row>
    <row r="89" spans="1:16" ht="12.75">
      <c r="A89" s="25" t="s">
        <v>45</v>
      </c>
      <c s="29" t="s">
        <v>193</v>
      </c>
      <c s="29" t="s">
        <v>189</v>
      </c>
      <c s="25" t="s">
        <v>47</v>
      </c>
      <c s="30" t="s">
        <v>190</v>
      </c>
      <c s="31" t="s">
        <v>139</v>
      </c>
      <c s="32">
        <v>431</v>
      </c>
      <c s="32">
        <v>0</v>
      </c>
      <c s="32">
        <f>ROUND(ROUND(H89,2)*ROUND(G89,2),2)</f>
      </c>
      <c r="O89">
        <f>(I89*21)/100</f>
      </c>
      <c t="s">
        <v>22</v>
      </c>
    </row>
    <row r="90" spans="1:5" ht="12.75">
      <c r="A90" s="33" t="s">
        <v>50</v>
      </c>
      <c r="E90" s="34" t="s">
        <v>191</v>
      </c>
    </row>
    <row r="91" spans="1:5" ht="12.75">
      <c r="A91" s="35" t="s">
        <v>52</v>
      </c>
      <c r="E91" s="36" t="s">
        <v>335</v>
      </c>
    </row>
    <row r="92" spans="1:5" ht="51">
      <c r="A92" t="s">
        <v>53</v>
      </c>
      <c r="E92" s="34" t="s">
        <v>192</v>
      </c>
    </row>
    <row r="93" spans="1:16" ht="12.75">
      <c r="A93" s="25" t="s">
        <v>45</v>
      </c>
      <c s="29" t="s">
        <v>199</v>
      </c>
      <c s="29" t="s">
        <v>209</v>
      </c>
      <c s="25" t="s">
        <v>64</v>
      </c>
      <c s="30" t="s">
        <v>210</v>
      </c>
      <c s="31" t="s">
        <v>139</v>
      </c>
      <c s="32">
        <v>300</v>
      </c>
      <c s="32">
        <v>0</v>
      </c>
      <c s="32">
        <f>ROUND(ROUND(H93,2)*ROUND(G93,2),2)</f>
      </c>
      <c r="O93">
        <f>(I93*21)/100</f>
      </c>
      <c t="s">
        <v>22</v>
      </c>
    </row>
    <row r="94" spans="1:5" ht="12.75">
      <c r="A94" s="33" t="s">
        <v>50</v>
      </c>
      <c r="E94" s="34" t="s">
        <v>303</v>
      </c>
    </row>
    <row r="95" spans="1:5" ht="12.75">
      <c r="A95" s="35" t="s">
        <v>52</v>
      </c>
      <c r="E95" s="36" t="s">
        <v>340</v>
      </c>
    </row>
    <row r="96" spans="1:5" ht="153">
      <c r="A96" t="s">
        <v>53</v>
      </c>
      <c r="E96" s="34" t="s">
        <v>213</v>
      </c>
    </row>
    <row r="97" spans="1:16" ht="12.75">
      <c r="A97" s="25" t="s">
        <v>45</v>
      </c>
      <c s="29" t="s">
        <v>204</v>
      </c>
      <c s="29" t="s">
        <v>209</v>
      </c>
      <c s="25" t="s">
        <v>67</v>
      </c>
      <c s="30" t="s">
        <v>210</v>
      </c>
      <c s="31" t="s">
        <v>139</v>
      </c>
      <c s="32">
        <v>16.31</v>
      </c>
      <c s="32">
        <v>0</v>
      </c>
      <c s="32">
        <f>ROUND(ROUND(H97,2)*ROUND(G97,2),2)</f>
      </c>
      <c r="O97">
        <f>(I97*21)/100</f>
      </c>
      <c t="s">
        <v>22</v>
      </c>
    </row>
    <row r="98" spans="1:5" ht="25.5">
      <c r="A98" s="33" t="s">
        <v>50</v>
      </c>
      <c r="E98" s="34" t="s">
        <v>341</v>
      </c>
    </row>
    <row r="99" spans="1:5" ht="38.25">
      <c r="A99" s="35" t="s">
        <v>52</v>
      </c>
      <c r="E99" s="36" t="s">
        <v>342</v>
      </c>
    </row>
    <row r="100" spans="1:5" ht="153">
      <c r="A100" t="s">
        <v>53</v>
      </c>
      <c r="E100" s="34" t="s">
        <v>213</v>
      </c>
    </row>
    <row r="101" spans="1:16" ht="12.75">
      <c r="A101" s="25" t="s">
        <v>45</v>
      </c>
      <c s="29" t="s">
        <v>208</v>
      </c>
      <c s="29" t="s">
        <v>209</v>
      </c>
      <c s="25" t="s">
        <v>307</v>
      </c>
      <c s="30" t="s">
        <v>210</v>
      </c>
      <c s="31" t="s">
        <v>139</v>
      </c>
      <c s="32">
        <v>29</v>
      </c>
      <c s="32">
        <v>0</v>
      </c>
      <c s="32">
        <f>ROUND(ROUND(H101,2)*ROUND(G101,2),2)</f>
      </c>
      <c r="O101">
        <f>(I101*21)/100</f>
      </c>
      <c t="s">
        <v>22</v>
      </c>
    </row>
    <row r="102" spans="1:5" ht="38.25">
      <c r="A102" s="33" t="s">
        <v>50</v>
      </c>
      <c r="E102" s="34" t="s">
        <v>308</v>
      </c>
    </row>
    <row r="103" spans="1:5" ht="38.25">
      <c r="A103" s="35" t="s">
        <v>52</v>
      </c>
      <c r="E103" s="36" t="s">
        <v>343</v>
      </c>
    </row>
    <row r="104" spans="1:5" ht="153">
      <c r="A104" t="s">
        <v>53</v>
      </c>
      <c r="E104" s="34" t="s">
        <v>213</v>
      </c>
    </row>
    <row r="105" spans="1:16" ht="12.75">
      <c r="A105" s="25" t="s">
        <v>45</v>
      </c>
      <c s="29" t="s">
        <v>214</v>
      </c>
      <c s="29" t="s">
        <v>310</v>
      </c>
      <c s="25" t="s">
        <v>47</v>
      </c>
      <c s="30" t="s">
        <v>311</v>
      </c>
      <c s="31" t="s">
        <v>139</v>
      </c>
      <c s="32">
        <v>21.25</v>
      </c>
      <c s="32">
        <v>0</v>
      </c>
      <c s="32">
        <f>ROUND(ROUND(H105,2)*ROUND(G105,2),2)</f>
      </c>
      <c r="O105">
        <f>(I105*21)/100</f>
      </c>
      <c t="s">
        <v>22</v>
      </c>
    </row>
    <row r="106" spans="1:5" ht="12.75">
      <c r="A106" s="33" t="s">
        <v>50</v>
      </c>
      <c r="E106" s="34" t="s">
        <v>312</v>
      </c>
    </row>
    <row r="107" spans="1:5" ht="12.75">
      <c r="A107" s="35" t="s">
        <v>52</v>
      </c>
      <c r="E107" s="36" t="s">
        <v>344</v>
      </c>
    </row>
    <row r="108" spans="1:5" ht="153">
      <c r="A108" t="s">
        <v>53</v>
      </c>
      <c r="E108" s="34" t="s">
        <v>213</v>
      </c>
    </row>
    <row r="109" spans="1:16" ht="12.75">
      <c r="A109" s="25" t="s">
        <v>45</v>
      </c>
      <c s="29" t="s">
        <v>219</v>
      </c>
      <c s="29" t="s">
        <v>230</v>
      </c>
      <c s="25" t="s">
        <v>47</v>
      </c>
      <c s="30" t="s">
        <v>231</v>
      </c>
      <c s="31" t="s">
        <v>117</v>
      </c>
      <c s="32">
        <v>5.5</v>
      </c>
      <c s="32">
        <v>0</v>
      </c>
      <c s="32">
        <f>ROUND(ROUND(H109,2)*ROUND(G109,2),2)</f>
      </c>
      <c r="O109">
        <f>(I109*21)/100</f>
      </c>
      <c t="s">
        <v>22</v>
      </c>
    </row>
    <row r="110" spans="1:5" ht="12.75">
      <c r="A110" s="33" t="s">
        <v>50</v>
      </c>
      <c r="E110" s="34" t="s">
        <v>345</v>
      </c>
    </row>
    <row r="111" spans="1:5" ht="12.75">
      <c r="A111" s="35" t="s">
        <v>52</v>
      </c>
      <c r="E111" s="36" t="s">
        <v>346</v>
      </c>
    </row>
    <row r="112" spans="1:5" ht="38.25">
      <c r="A112" t="s">
        <v>53</v>
      </c>
      <c r="E112" s="34" t="s">
        <v>234</v>
      </c>
    </row>
    <row r="113" spans="1:18" ht="12.75" customHeight="1">
      <c r="A113" s="6" t="s">
        <v>43</v>
      </c>
      <c s="6"/>
      <c s="39" t="s">
        <v>40</v>
      </c>
      <c s="6"/>
      <c s="27" t="s">
        <v>235</v>
      </c>
      <c s="6"/>
      <c s="6"/>
      <c s="6"/>
      <c s="40">
        <f>0+Q113</f>
      </c>
      <c r="O113">
        <f>0+R113</f>
      </c>
      <c r="Q113">
        <f>0+I114</f>
      </c>
      <c>
        <f>0+O114</f>
      </c>
    </row>
    <row r="114" spans="1:16" ht="12.75">
      <c r="A114" s="25" t="s">
        <v>45</v>
      </c>
      <c s="29" t="s">
        <v>224</v>
      </c>
      <c s="29" t="s">
        <v>246</v>
      </c>
      <c s="25" t="s">
        <v>47</v>
      </c>
      <c s="30" t="s">
        <v>247</v>
      </c>
      <c s="31" t="s">
        <v>117</v>
      </c>
      <c s="32">
        <v>5.5</v>
      </c>
      <c s="32">
        <v>0</v>
      </c>
      <c s="32">
        <f>ROUND(ROUND(H114,2)*ROUND(G114,2),2)</f>
      </c>
      <c r="O114">
        <f>(I114*21)/100</f>
      </c>
      <c t="s">
        <v>22</v>
      </c>
    </row>
    <row r="115" spans="1:5" ht="12.75">
      <c r="A115" s="33" t="s">
        <v>50</v>
      </c>
      <c r="E115" s="34" t="s">
        <v>47</v>
      </c>
    </row>
    <row r="116" spans="1:5" ht="12.75">
      <c r="A116" s="35" t="s">
        <v>52</v>
      </c>
      <c r="E116" s="36" t="s">
        <v>346</v>
      </c>
    </row>
    <row r="117" spans="1:5" ht="25.5">
      <c r="A117" t="s">
        <v>53</v>
      </c>
      <c r="E117" s="34" t="s">
        <v>249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4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f>
      </c>
      <c t="s">
        <v>22</v>
      </c>
    </row>
    <row r="3" spans="1:16" ht="15" customHeight="1">
      <c r="A3" t="s">
        <v>12</v>
      </c>
      <c s="12" t="s">
        <v>14</v>
      </c>
      <c s="13" t="s">
        <v>15</v>
      </c>
      <c s="1"/>
      <c s="14" t="s">
        <v>16</v>
      </c>
      <c s="1"/>
      <c s="9"/>
      <c s="8" t="s">
        <v>347</v>
      </c>
      <c s="37">
        <f>0+I8+I13</f>
      </c>
      <c r="O3" t="s">
        <v>19</v>
      </c>
      <c t="s">
        <v>22</v>
      </c>
    </row>
    <row r="4" spans="1:16" ht="15" customHeight="1">
      <c r="A4" t="s">
        <v>17</v>
      </c>
      <c s="16" t="s">
        <v>18</v>
      </c>
      <c s="17" t="s">
        <v>347</v>
      </c>
      <c s="6"/>
      <c s="18" t="s">
        <v>348</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35</v>
      </c>
      <c s="19"/>
      <c s="27" t="s">
        <v>155</v>
      </c>
      <c s="19"/>
      <c s="19"/>
      <c s="19"/>
      <c s="28">
        <f>0+Q8</f>
      </c>
      <c r="O8">
        <f>0+R8</f>
      </c>
      <c r="Q8">
        <f>0+I9</f>
      </c>
      <c>
        <f>0+O9</f>
      </c>
    </row>
    <row r="9" spans="1:16" ht="12.75">
      <c r="A9" s="25" t="s">
        <v>45</v>
      </c>
      <c s="29" t="s">
        <v>28</v>
      </c>
      <c s="29" t="s">
        <v>349</v>
      </c>
      <c s="25" t="s">
        <v>47</v>
      </c>
      <c s="30" t="s">
        <v>350</v>
      </c>
      <c s="31" t="s">
        <v>139</v>
      </c>
      <c s="32">
        <v>481</v>
      </c>
      <c s="32">
        <v>0</v>
      </c>
      <c s="32">
        <f>ROUND(ROUND(H9,2)*ROUND(G9,2),2)</f>
      </c>
      <c r="O9">
        <f>(I9*21)/100</f>
      </c>
      <c t="s">
        <v>22</v>
      </c>
    </row>
    <row r="10" spans="1:5" ht="12.75">
      <c r="A10" s="33" t="s">
        <v>50</v>
      </c>
      <c r="E10" s="34" t="s">
        <v>351</v>
      </c>
    </row>
    <row r="11" spans="1:5" ht="12.75">
      <c r="A11" s="35" t="s">
        <v>52</v>
      </c>
      <c r="E11" s="36" t="s">
        <v>47</v>
      </c>
    </row>
    <row r="12" spans="1:5" ht="51">
      <c r="A12" t="s">
        <v>53</v>
      </c>
      <c r="E12" s="34" t="s">
        <v>352</v>
      </c>
    </row>
    <row r="13" spans="1:18" ht="12.75" customHeight="1">
      <c r="A13" s="6" t="s">
        <v>43</v>
      </c>
      <c s="6"/>
      <c s="39" t="s">
        <v>40</v>
      </c>
      <c s="6"/>
      <c s="27" t="s">
        <v>235</v>
      </c>
      <c s="6"/>
      <c s="6"/>
      <c s="6"/>
      <c s="40">
        <f>0+Q13</f>
      </c>
      <c r="O13">
        <f>0+R13</f>
      </c>
      <c r="Q13">
        <f>0+I14+I18+I22+I26+I30+I34+I38+I42</f>
      </c>
      <c>
        <f>0+O14+O18+O22+O26+O30+O34+O38+O42</f>
      </c>
    </row>
    <row r="14" spans="1:16" ht="12.75">
      <c r="A14" s="25" t="s">
        <v>45</v>
      </c>
      <c s="29" t="s">
        <v>22</v>
      </c>
      <c s="29" t="s">
        <v>353</v>
      </c>
      <c s="25" t="s">
        <v>47</v>
      </c>
      <c s="30" t="s">
        <v>354</v>
      </c>
      <c s="31" t="s">
        <v>91</v>
      </c>
      <c s="32">
        <v>1</v>
      </c>
      <c s="32">
        <v>0</v>
      </c>
      <c s="32">
        <f>ROUND(ROUND(H14,2)*ROUND(G14,2),2)</f>
      </c>
      <c r="O14">
        <f>(I14*21)/100</f>
      </c>
      <c t="s">
        <v>22</v>
      </c>
    </row>
    <row r="15" spans="1:5" ht="12.75">
      <c r="A15" s="33" t="s">
        <v>50</v>
      </c>
      <c r="E15" s="34" t="s">
        <v>355</v>
      </c>
    </row>
    <row r="16" spans="1:5" ht="12.75">
      <c r="A16" s="35" t="s">
        <v>52</v>
      </c>
      <c r="E16" s="36" t="s">
        <v>47</v>
      </c>
    </row>
    <row r="17" spans="1:5" ht="63.75">
      <c r="A17" t="s">
        <v>53</v>
      </c>
      <c r="E17" s="34" t="s">
        <v>356</v>
      </c>
    </row>
    <row r="18" spans="1:16" ht="25.5">
      <c r="A18" s="25" t="s">
        <v>45</v>
      </c>
      <c s="29" t="s">
        <v>31</v>
      </c>
      <c s="29" t="s">
        <v>357</v>
      </c>
      <c s="25" t="s">
        <v>47</v>
      </c>
      <c s="30" t="s">
        <v>358</v>
      </c>
      <c s="31" t="s">
        <v>91</v>
      </c>
      <c s="32">
        <v>4</v>
      </c>
      <c s="32">
        <v>0</v>
      </c>
      <c s="32">
        <f>ROUND(ROUND(H18,2)*ROUND(G18,2),2)</f>
      </c>
      <c r="O18">
        <f>(I18*21)/100</f>
      </c>
      <c t="s">
        <v>22</v>
      </c>
    </row>
    <row r="19" spans="1:5" ht="12.75">
      <c r="A19" s="33" t="s">
        <v>50</v>
      </c>
      <c r="E19" s="34" t="s">
        <v>359</v>
      </c>
    </row>
    <row r="20" spans="1:5" ht="12.75">
      <c r="A20" s="35" t="s">
        <v>52</v>
      </c>
      <c r="E20" s="36" t="s">
        <v>47</v>
      </c>
    </row>
    <row r="21" spans="1:5" ht="25.5">
      <c r="A21" t="s">
        <v>53</v>
      </c>
      <c r="E21" s="34" t="s">
        <v>360</v>
      </c>
    </row>
    <row r="22" spans="1:16" ht="25.5">
      <c r="A22" s="25" t="s">
        <v>45</v>
      </c>
      <c s="29" t="s">
        <v>33</v>
      </c>
      <c s="29" t="s">
        <v>361</v>
      </c>
      <c s="25" t="s">
        <v>64</v>
      </c>
      <c s="30" t="s">
        <v>362</v>
      </c>
      <c s="31" t="s">
        <v>91</v>
      </c>
      <c s="32">
        <v>48</v>
      </c>
      <c s="32">
        <v>0</v>
      </c>
      <c s="32">
        <f>ROUND(ROUND(H22,2)*ROUND(G22,2),2)</f>
      </c>
      <c r="O22">
        <f>(I22*21)/100</f>
      </c>
      <c t="s">
        <v>22</v>
      </c>
    </row>
    <row r="23" spans="1:5" ht="12.75">
      <c r="A23" s="33" t="s">
        <v>50</v>
      </c>
      <c r="E23" s="34" t="s">
        <v>363</v>
      </c>
    </row>
    <row r="24" spans="1:5" ht="12.75">
      <c r="A24" s="35" t="s">
        <v>52</v>
      </c>
      <c r="E24" s="36" t="s">
        <v>47</v>
      </c>
    </row>
    <row r="25" spans="1:5" ht="25.5">
      <c r="A25" t="s">
        <v>53</v>
      </c>
      <c r="E25" s="34" t="s">
        <v>360</v>
      </c>
    </row>
    <row r="26" spans="1:16" ht="12.75">
      <c r="A26" s="25" t="s">
        <v>45</v>
      </c>
      <c s="29" t="s">
        <v>35</v>
      </c>
      <c s="29" t="s">
        <v>364</v>
      </c>
      <c s="25" t="s">
        <v>47</v>
      </c>
      <c s="30" t="s">
        <v>365</v>
      </c>
      <c s="31" t="s">
        <v>91</v>
      </c>
      <c s="32">
        <v>6</v>
      </c>
      <c s="32">
        <v>0</v>
      </c>
      <c s="32">
        <f>ROUND(ROUND(H26,2)*ROUND(G26,2),2)</f>
      </c>
      <c r="O26">
        <f>(I26*21)/100</f>
      </c>
      <c t="s">
        <v>22</v>
      </c>
    </row>
    <row r="27" spans="1:5" ht="12.75">
      <c r="A27" s="33" t="s">
        <v>50</v>
      </c>
      <c r="E27" s="34" t="s">
        <v>363</v>
      </c>
    </row>
    <row r="28" spans="1:5" ht="12.75">
      <c r="A28" s="35" t="s">
        <v>52</v>
      </c>
      <c r="E28" s="36" t="s">
        <v>47</v>
      </c>
    </row>
    <row r="29" spans="1:5" ht="25.5">
      <c r="A29" t="s">
        <v>53</v>
      </c>
      <c r="E29" s="34" t="s">
        <v>360</v>
      </c>
    </row>
    <row r="30" spans="1:16" ht="25.5">
      <c r="A30" s="25" t="s">
        <v>45</v>
      </c>
      <c s="29" t="s">
        <v>37</v>
      </c>
      <c s="29" t="s">
        <v>366</v>
      </c>
      <c s="25" t="s">
        <v>47</v>
      </c>
      <c s="30" t="s">
        <v>367</v>
      </c>
      <c s="31" t="s">
        <v>91</v>
      </c>
      <c s="32">
        <v>22</v>
      </c>
      <c s="32">
        <v>0</v>
      </c>
      <c s="32">
        <f>ROUND(ROUND(H30,2)*ROUND(G30,2),2)</f>
      </c>
      <c r="O30">
        <f>(I30*21)/100</f>
      </c>
      <c t="s">
        <v>22</v>
      </c>
    </row>
    <row r="31" spans="1:5" ht="12.75">
      <c r="A31" s="33" t="s">
        <v>50</v>
      </c>
      <c r="E31" s="34" t="s">
        <v>368</v>
      </c>
    </row>
    <row r="32" spans="1:5" ht="12.75">
      <c r="A32" s="35" t="s">
        <v>52</v>
      </c>
      <c r="E32" s="36" t="s">
        <v>47</v>
      </c>
    </row>
    <row r="33" spans="1:5" ht="25.5">
      <c r="A33" t="s">
        <v>53</v>
      </c>
      <c r="E33" s="34" t="s">
        <v>369</v>
      </c>
    </row>
    <row r="34" spans="1:16" ht="25.5">
      <c r="A34" s="25" t="s">
        <v>45</v>
      </c>
      <c s="29" t="s">
        <v>72</v>
      </c>
      <c s="29" t="s">
        <v>370</v>
      </c>
      <c s="25" t="s">
        <v>47</v>
      </c>
      <c s="30" t="s">
        <v>371</v>
      </c>
      <c s="31" t="s">
        <v>139</v>
      </c>
      <c s="32">
        <v>45</v>
      </c>
      <c s="32">
        <v>0</v>
      </c>
      <c s="32">
        <f>ROUND(ROUND(H34,2)*ROUND(G34,2),2)</f>
      </c>
      <c r="O34">
        <f>(I34*21)/100</f>
      </c>
      <c t="s">
        <v>22</v>
      </c>
    </row>
    <row r="35" spans="1:5" ht="12.75">
      <c r="A35" s="33" t="s">
        <v>50</v>
      </c>
      <c r="E35" s="34" t="s">
        <v>47</v>
      </c>
    </row>
    <row r="36" spans="1:5" ht="12.75">
      <c r="A36" s="35" t="s">
        <v>52</v>
      </c>
      <c r="E36" s="36" t="s">
        <v>47</v>
      </c>
    </row>
    <row r="37" spans="1:5" ht="38.25">
      <c r="A37" t="s">
        <v>53</v>
      </c>
      <c r="E37" s="34" t="s">
        <v>372</v>
      </c>
    </row>
    <row r="38" spans="1:16" ht="25.5">
      <c r="A38" s="25" t="s">
        <v>45</v>
      </c>
      <c s="29" t="s">
        <v>76</v>
      </c>
      <c s="29" t="s">
        <v>373</v>
      </c>
      <c s="25" t="s">
        <v>47</v>
      </c>
      <c s="30" t="s">
        <v>374</v>
      </c>
      <c s="31" t="s">
        <v>139</v>
      </c>
      <c s="32">
        <v>32.8</v>
      </c>
      <c s="32">
        <v>0</v>
      </c>
      <c s="32">
        <f>ROUND(ROUND(H38,2)*ROUND(G38,2),2)</f>
      </c>
      <c r="O38">
        <f>(I38*21)/100</f>
      </c>
      <c t="s">
        <v>22</v>
      </c>
    </row>
    <row r="39" spans="1:5" ht="12.75">
      <c r="A39" s="33" t="s">
        <v>50</v>
      </c>
      <c r="E39" s="34" t="s">
        <v>47</v>
      </c>
    </row>
    <row r="40" spans="1:5" ht="12.75">
      <c r="A40" s="35" t="s">
        <v>52</v>
      </c>
      <c r="E40" s="36" t="s">
        <v>47</v>
      </c>
    </row>
    <row r="41" spans="1:5" ht="38.25">
      <c r="A41" t="s">
        <v>53</v>
      </c>
      <c r="E41" s="34" t="s">
        <v>372</v>
      </c>
    </row>
    <row r="42" spans="1:16" ht="12.75">
      <c r="A42" s="25" t="s">
        <v>45</v>
      </c>
      <c s="29" t="s">
        <v>40</v>
      </c>
      <c s="29" t="s">
        <v>375</v>
      </c>
      <c s="25" t="s">
        <v>47</v>
      </c>
      <c s="30" t="s">
        <v>376</v>
      </c>
      <c s="31" t="s">
        <v>91</v>
      </c>
      <c s="32">
        <v>4</v>
      </c>
      <c s="32">
        <v>0</v>
      </c>
      <c s="32">
        <f>ROUND(ROUND(H42,2)*ROUND(G42,2),2)</f>
      </c>
      <c r="O42">
        <f>(I42*21)/100</f>
      </c>
      <c t="s">
        <v>22</v>
      </c>
    </row>
    <row r="43" spans="1:5" ht="12.75">
      <c r="A43" s="33" t="s">
        <v>50</v>
      </c>
      <c r="E43" s="34" t="s">
        <v>377</v>
      </c>
    </row>
    <row r="44" spans="1:5" ht="12.75">
      <c r="A44" s="35" t="s">
        <v>52</v>
      </c>
      <c r="E44" s="36" t="s">
        <v>47</v>
      </c>
    </row>
    <row r="45" spans="1:5" ht="38.25">
      <c r="A45" t="s">
        <v>53</v>
      </c>
      <c r="E45" s="34" t="s">
        <v>378</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170"/>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0+O9+O26+O99+O104+O117+O146</f>
      </c>
      <c t="s">
        <v>22</v>
      </c>
    </row>
    <row r="3" spans="1:16" ht="15" customHeight="1">
      <c r="A3" t="s">
        <v>12</v>
      </c>
      <c s="12" t="s">
        <v>14</v>
      </c>
      <c s="13" t="s">
        <v>15</v>
      </c>
      <c s="1"/>
      <c s="14" t="s">
        <v>16</v>
      </c>
      <c s="1"/>
      <c s="9"/>
      <c s="8" t="s">
        <v>383</v>
      </c>
      <c s="37">
        <f>0+I9+I26+I99+I104+I117+I146</f>
      </c>
      <c r="O3" t="s">
        <v>19</v>
      </c>
      <c t="s">
        <v>22</v>
      </c>
    </row>
    <row r="4" spans="1:16" ht="15" customHeight="1">
      <c r="A4" t="s">
        <v>17</v>
      </c>
      <c s="12" t="s">
        <v>379</v>
      </c>
      <c s="13" t="s">
        <v>380</v>
      </c>
      <c s="1"/>
      <c s="14" t="s">
        <v>381</v>
      </c>
      <c s="1"/>
      <c s="1"/>
      <c s="11"/>
      <c s="11"/>
      <c r="O4" t="s">
        <v>20</v>
      </c>
      <c t="s">
        <v>22</v>
      </c>
    </row>
    <row r="5" spans="1:16" ht="12.75" customHeight="1">
      <c r="A5" t="s">
        <v>382</v>
      </c>
      <c s="16" t="s">
        <v>18</v>
      </c>
      <c s="17" t="s">
        <v>383</v>
      </c>
      <c s="6"/>
      <c s="18" t="s">
        <v>384</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101</v>
      </c>
      <c s="19"/>
      <c s="19"/>
      <c s="19"/>
      <c s="28">
        <f>0+Q9</f>
      </c>
      <c r="O9">
        <f>0+R9</f>
      </c>
      <c r="Q9">
        <f>0+I10+I14+I18+I22</f>
      </c>
      <c>
        <f>0+O10+O14+O18+O22</f>
      </c>
    </row>
    <row r="10" spans="1:16" ht="12.75">
      <c r="A10" s="25" t="s">
        <v>45</v>
      </c>
      <c s="29" t="s">
        <v>28</v>
      </c>
      <c s="29" t="s">
        <v>102</v>
      </c>
      <c s="25" t="s">
        <v>64</v>
      </c>
      <c s="30" t="s">
        <v>103</v>
      </c>
      <c s="31" t="s">
        <v>104</v>
      </c>
      <c s="32">
        <v>7.05</v>
      </c>
      <c s="32">
        <v>0</v>
      </c>
      <c s="32">
        <f>ROUND(ROUND(H10,2)*ROUND(G10,2),2)</f>
      </c>
      <c r="O10">
        <f>(I10*21)/100</f>
      </c>
      <c t="s">
        <v>22</v>
      </c>
    </row>
    <row r="11" spans="1:5" ht="12.75">
      <c r="A11" s="33" t="s">
        <v>50</v>
      </c>
      <c r="E11" s="34" t="s">
        <v>385</v>
      </c>
    </row>
    <row r="12" spans="1:5" ht="12.75">
      <c r="A12" s="35" t="s">
        <v>52</v>
      </c>
      <c r="E12" s="36" t="s">
        <v>47</v>
      </c>
    </row>
    <row r="13" spans="1:5" ht="25.5">
      <c r="A13" t="s">
        <v>53</v>
      </c>
      <c r="E13" s="34" t="s">
        <v>107</v>
      </c>
    </row>
    <row r="14" spans="1:16" ht="12.75">
      <c r="A14" s="25" t="s">
        <v>45</v>
      </c>
      <c s="29" t="s">
        <v>22</v>
      </c>
      <c s="29" t="s">
        <v>102</v>
      </c>
      <c s="25" t="s">
        <v>67</v>
      </c>
      <c s="30" t="s">
        <v>103</v>
      </c>
      <c s="31" t="s">
        <v>104</v>
      </c>
      <c s="32">
        <v>5.46</v>
      </c>
      <c s="32">
        <v>0</v>
      </c>
      <c s="32">
        <f>ROUND(ROUND(H14,2)*ROUND(G14,2),2)</f>
      </c>
      <c r="O14">
        <f>(I14*21)/100</f>
      </c>
      <c t="s">
        <v>22</v>
      </c>
    </row>
    <row r="15" spans="1:5" ht="38.25">
      <c r="A15" s="33" t="s">
        <v>50</v>
      </c>
      <c r="E15" s="34" t="s">
        <v>386</v>
      </c>
    </row>
    <row r="16" spans="1:5" ht="12.75">
      <c r="A16" s="35" t="s">
        <v>52</v>
      </c>
      <c r="E16" s="36" t="s">
        <v>387</v>
      </c>
    </row>
    <row r="17" spans="1:5" ht="25.5">
      <c r="A17" t="s">
        <v>53</v>
      </c>
      <c r="E17" s="34" t="s">
        <v>107</v>
      </c>
    </row>
    <row r="18" spans="1:16" ht="12.75">
      <c r="A18" s="25" t="s">
        <v>45</v>
      </c>
      <c s="29" t="s">
        <v>31</v>
      </c>
      <c s="29" t="s">
        <v>110</v>
      </c>
      <c s="25" t="s">
        <v>47</v>
      </c>
      <c s="30" t="s">
        <v>111</v>
      </c>
      <c s="31" t="s">
        <v>104</v>
      </c>
      <c s="32">
        <v>6.54</v>
      </c>
      <c s="32">
        <v>0</v>
      </c>
      <c s="32">
        <f>ROUND(ROUND(H18,2)*ROUND(G18,2),2)</f>
      </c>
      <c r="O18">
        <f>(I18*21)/100</f>
      </c>
      <c t="s">
        <v>22</v>
      </c>
    </row>
    <row r="19" spans="1:5" ht="12.75">
      <c r="A19" s="33" t="s">
        <v>50</v>
      </c>
      <c r="E19" s="34" t="s">
        <v>388</v>
      </c>
    </row>
    <row r="20" spans="1:5" ht="12.75">
      <c r="A20" s="35" t="s">
        <v>52</v>
      </c>
      <c r="E20" s="36" t="s">
        <v>389</v>
      </c>
    </row>
    <row r="21" spans="1:5" ht="25.5">
      <c r="A21" t="s">
        <v>53</v>
      </c>
      <c r="E21" s="34" t="s">
        <v>107</v>
      </c>
    </row>
    <row r="22" spans="1:16" ht="12.75">
      <c r="A22" s="25" t="s">
        <v>45</v>
      </c>
      <c s="29" t="s">
        <v>33</v>
      </c>
      <c s="29" t="s">
        <v>390</v>
      </c>
      <c s="25" t="s">
        <v>47</v>
      </c>
      <c s="30" t="s">
        <v>391</v>
      </c>
      <c s="31" t="s">
        <v>49</v>
      </c>
      <c s="32">
        <v>1</v>
      </c>
      <c s="32">
        <v>0</v>
      </c>
      <c s="32">
        <f>ROUND(ROUND(H22,2)*ROUND(G22,2),2)</f>
      </c>
      <c r="O22">
        <f>(I22*21)/100</f>
      </c>
      <c t="s">
        <v>22</v>
      </c>
    </row>
    <row r="23" spans="1:5" ht="25.5">
      <c r="A23" s="33" t="s">
        <v>50</v>
      </c>
      <c r="E23" s="34" t="s">
        <v>392</v>
      </c>
    </row>
    <row r="24" spans="1:5" ht="12.75">
      <c r="A24" s="35" t="s">
        <v>52</v>
      </c>
      <c r="E24" s="36" t="s">
        <v>47</v>
      </c>
    </row>
    <row r="25" spans="1:5" ht="12.75">
      <c r="A25" t="s">
        <v>53</v>
      </c>
      <c r="E25" s="34" t="s">
        <v>58</v>
      </c>
    </row>
    <row r="26" spans="1:18" ht="12.75" customHeight="1">
      <c r="A26" s="6" t="s">
        <v>43</v>
      </c>
      <c s="6"/>
      <c s="39" t="s">
        <v>28</v>
      </c>
      <c s="6"/>
      <c s="27" t="s">
        <v>114</v>
      </c>
      <c s="6"/>
      <c s="6"/>
      <c s="6"/>
      <c s="40">
        <f>0+Q26</f>
      </c>
      <c r="O26">
        <f>0+R26</f>
      </c>
      <c r="Q26">
        <f>0+I27+I31+I35+I39+I43+I47+I51+I55+I59+I63+I67+I71+I75+I79+I83+I87+I91+I95</f>
      </c>
      <c>
        <f>0+O27+O31+O35+O39+O43+O47+O51+O55+O59+O63+O67+O71+O75+O79+O83+O87+O91+O95</f>
      </c>
    </row>
    <row r="27" spans="1:16" ht="12.75">
      <c r="A27" s="25" t="s">
        <v>45</v>
      </c>
      <c s="29" t="s">
        <v>35</v>
      </c>
      <c s="29" t="s">
        <v>393</v>
      </c>
      <c s="25" t="s">
        <v>47</v>
      </c>
      <c s="30" t="s">
        <v>394</v>
      </c>
      <c s="31" t="s">
        <v>104</v>
      </c>
      <c s="32">
        <v>0.02</v>
      </c>
      <c s="32">
        <v>0</v>
      </c>
      <c s="32">
        <f>ROUND(ROUND(H27,2)*ROUND(G27,2),2)</f>
      </c>
      <c r="O27">
        <f>(I27*21)/100</f>
      </c>
      <c t="s">
        <v>22</v>
      </c>
    </row>
    <row r="28" spans="1:5" ht="51">
      <c r="A28" s="33" t="s">
        <v>50</v>
      </c>
      <c r="E28" s="34" t="s">
        <v>395</v>
      </c>
    </row>
    <row r="29" spans="1:5" ht="12.75">
      <c r="A29" s="35" t="s">
        <v>52</v>
      </c>
      <c r="E29" s="36" t="s">
        <v>396</v>
      </c>
    </row>
    <row r="30" spans="1:5" ht="63.75">
      <c r="A30" t="s">
        <v>53</v>
      </c>
      <c r="E30" s="34" t="s">
        <v>120</v>
      </c>
    </row>
    <row r="31" spans="1:16" ht="12.75">
      <c r="A31" s="25" t="s">
        <v>45</v>
      </c>
      <c s="29" t="s">
        <v>37</v>
      </c>
      <c s="29" t="s">
        <v>322</v>
      </c>
      <c s="25" t="s">
        <v>47</v>
      </c>
      <c s="30" t="s">
        <v>323</v>
      </c>
      <c s="31" t="s">
        <v>104</v>
      </c>
      <c s="32">
        <v>0.44</v>
      </c>
      <c s="32">
        <v>0</v>
      </c>
      <c s="32">
        <f>ROUND(ROUND(H31,2)*ROUND(G31,2),2)</f>
      </c>
      <c r="O31">
        <f>(I31*21)/100</f>
      </c>
      <c t="s">
        <v>22</v>
      </c>
    </row>
    <row r="32" spans="1:5" ht="38.25">
      <c r="A32" s="33" t="s">
        <v>50</v>
      </c>
      <c r="E32" s="34" t="s">
        <v>397</v>
      </c>
    </row>
    <row r="33" spans="1:5" ht="12.75">
      <c r="A33" s="35" t="s">
        <v>52</v>
      </c>
      <c r="E33" s="36" t="s">
        <v>398</v>
      </c>
    </row>
    <row r="34" spans="1:5" ht="63.75">
      <c r="A34" t="s">
        <v>53</v>
      </c>
      <c r="E34" s="34" t="s">
        <v>120</v>
      </c>
    </row>
    <row r="35" spans="1:16" ht="12.75">
      <c r="A35" s="25" t="s">
        <v>45</v>
      </c>
      <c s="29" t="s">
        <v>72</v>
      </c>
      <c s="29" t="s">
        <v>399</v>
      </c>
      <c s="25" t="s">
        <v>47</v>
      </c>
      <c s="30" t="s">
        <v>400</v>
      </c>
      <c s="31" t="s">
        <v>104</v>
      </c>
      <c s="32">
        <v>1.76</v>
      </c>
      <c s="32">
        <v>0</v>
      </c>
      <c s="32">
        <f>ROUND(ROUND(H35,2)*ROUND(G35,2),2)</f>
      </c>
      <c r="O35">
        <f>(I35*21)/100</f>
      </c>
      <c t="s">
        <v>22</v>
      </c>
    </row>
    <row r="36" spans="1:5" ht="51">
      <c r="A36" s="33" t="s">
        <v>50</v>
      </c>
      <c r="E36" s="34" t="s">
        <v>401</v>
      </c>
    </row>
    <row r="37" spans="1:5" ht="12.75">
      <c r="A37" s="35" t="s">
        <v>52</v>
      </c>
      <c r="E37" s="36" t="s">
        <v>402</v>
      </c>
    </row>
    <row r="38" spans="1:5" ht="63.75">
      <c r="A38" t="s">
        <v>53</v>
      </c>
      <c r="E38" s="34" t="s">
        <v>120</v>
      </c>
    </row>
    <row r="39" spans="1:16" ht="25.5">
      <c r="A39" s="25" t="s">
        <v>45</v>
      </c>
      <c s="29" t="s">
        <v>76</v>
      </c>
      <c s="29" t="s">
        <v>403</v>
      </c>
      <c s="25" t="s">
        <v>47</v>
      </c>
      <c s="30" t="s">
        <v>404</v>
      </c>
      <c s="31" t="s">
        <v>104</v>
      </c>
      <c s="32">
        <v>6.88</v>
      </c>
      <c s="32">
        <v>0</v>
      </c>
      <c s="32">
        <f>ROUND(ROUND(H39,2)*ROUND(G39,2),2)</f>
      </c>
      <c r="O39">
        <f>(I39*21)/100</f>
      </c>
      <c t="s">
        <v>22</v>
      </c>
    </row>
    <row r="40" spans="1:5" ht="25.5">
      <c r="A40" s="33" t="s">
        <v>50</v>
      </c>
      <c r="E40" s="34" t="s">
        <v>405</v>
      </c>
    </row>
    <row r="41" spans="1:5" ht="12.75">
      <c r="A41" s="35" t="s">
        <v>52</v>
      </c>
      <c r="E41" s="36" t="s">
        <v>406</v>
      </c>
    </row>
    <row r="42" spans="1:5" ht="63.75">
      <c r="A42" t="s">
        <v>53</v>
      </c>
      <c r="E42" s="34" t="s">
        <v>120</v>
      </c>
    </row>
    <row r="43" spans="1:16" ht="12.75">
      <c r="A43" s="25" t="s">
        <v>45</v>
      </c>
      <c s="29" t="s">
        <v>40</v>
      </c>
      <c s="29" t="s">
        <v>407</v>
      </c>
      <c s="25" t="s">
        <v>47</v>
      </c>
      <c s="30" t="s">
        <v>408</v>
      </c>
      <c s="31" t="s">
        <v>117</v>
      </c>
      <c s="32">
        <v>3.3</v>
      </c>
      <c s="32">
        <v>0</v>
      </c>
      <c s="32">
        <f>ROUND(ROUND(H43,2)*ROUND(G43,2),2)</f>
      </c>
      <c r="O43">
        <f>(I43*21)/100</f>
      </c>
      <c t="s">
        <v>22</v>
      </c>
    </row>
    <row r="44" spans="1:5" ht="76.5">
      <c r="A44" s="33" t="s">
        <v>50</v>
      </c>
      <c r="E44" s="34" t="s">
        <v>409</v>
      </c>
    </row>
    <row r="45" spans="1:5" ht="12.75">
      <c r="A45" s="35" t="s">
        <v>52</v>
      </c>
      <c r="E45" s="36" t="s">
        <v>47</v>
      </c>
    </row>
    <row r="46" spans="1:5" ht="63.75">
      <c r="A46" t="s">
        <v>53</v>
      </c>
      <c r="E46" s="34" t="s">
        <v>120</v>
      </c>
    </row>
    <row r="47" spans="1:16" ht="12.75">
      <c r="A47" s="25" t="s">
        <v>45</v>
      </c>
      <c s="29" t="s">
        <v>42</v>
      </c>
      <c s="29" t="s">
        <v>410</v>
      </c>
      <c s="25" t="s">
        <v>47</v>
      </c>
      <c s="30" t="s">
        <v>411</v>
      </c>
      <c s="31" t="s">
        <v>117</v>
      </c>
      <c s="32">
        <v>5.7</v>
      </c>
      <c s="32">
        <v>0</v>
      </c>
      <c s="32">
        <f>ROUND(ROUND(H47,2)*ROUND(G47,2),2)</f>
      </c>
      <c r="O47">
        <f>(I47*21)/100</f>
      </c>
      <c t="s">
        <v>22</v>
      </c>
    </row>
    <row r="48" spans="1:5" ht="25.5">
      <c r="A48" s="33" t="s">
        <v>50</v>
      </c>
      <c r="E48" s="34" t="s">
        <v>412</v>
      </c>
    </row>
    <row r="49" spans="1:5" ht="12.75">
      <c r="A49" s="35" t="s">
        <v>52</v>
      </c>
      <c r="E49" s="36" t="s">
        <v>47</v>
      </c>
    </row>
    <row r="50" spans="1:5" ht="63.75">
      <c r="A50" t="s">
        <v>53</v>
      </c>
      <c r="E50" s="34" t="s">
        <v>120</v>
      </c>
    </row>
    <row r="51" spans="1:16" ht="12.75">
      <c r="A51" s="25" t="s">
        <v>45</v>
      </c>
      <c s="29" t="s">
        <v>88</v>
      </c>
      <c s="29" t="s">
        <v>121</v>
      </c>
      <c s="25" t="s">
        <v>64</v>
      </c>
      <c s="30" t="s">
        <v>122</v>
      </c>
      <c s="31" t="s">
        <v>104</v>
      </c>
      <c s="32">
        <v>6.54</v>
      </c>
      <c s="32">
        <v>0</v>
      </c>
      <c s="32">
        <f>ROUND(ROUND(H51,2)*ROUND(G51,2),2)</f>
      </c>
      <c r="O51">
        <f>(I51*21)/100</f>
      </c>
      <c t="s">
        <v>22</v>
      </c>
    </row>
    <row r="52" spans="1:5" ht="38.25">
      <c r="A52" s="33" t="s">
        <v>50</v>
      </c>
      <c r="E52" s="34" t="s">
        <v>413</v>
      </c>
    </row>
    <row r="53" spans="1:5" ht="12.75">
      <c r="A53" s="35" t="s">
        <v>52</v>
      </c>
      <c r="E53" s="36" t="s">
        <v>389</v>
      </c>
    </row>
    <row r="54" spans="1:5" ht="63.75">
      <c r="A54" t="s">
        <v>53</v>
      </c>
      <c r="E54" s="34" t="s">
        <v>120</v>
      </c>
    </row>
    <row r="55" spans="1:16" ht="12.75">
      <c r="A55" s="25" t="s">
        <v>45</v>
      </c>
      <c s="29" t="s">
        <v>94</v>
      </c>
      <c s="29" t="s">
        <v>121</v>
      </c>
      <c s="25" t="s">
        <v>67</v>
      </c>
      <c s="30" t="s">
        <v>122</v>
      </c>
      <c s="31" t="s">
        <v>104</v>
      </c>
      <c s="32">
        <v>6.54</v>
      </c>
      <c s="32">
        <v>0</v>
      </c>
      <c s="32">
        <f>ROUND(ROUND(H55,2)*ROUND(G55,2),2)</f>
      </c>
      <c r="O55">
        <f>(I55*21)/100</f>
      </c>
      <c t="s">
        <v>22</v>
      </c>
    </row>
    <row r="56" spans="1:5" ht="25.5">
      <c r="A56" s="33" t="s">
        <v>50</v>
      </c>
      <c r="E56" s="34" t="s">
        <v>414</v>
      </c>
    </row>
    <row r="57" spans="1:5" ht="12.75">
      <c r="A57" s="35" t="s">
        <v>52</v>
      </c>
      <c r="E57" s="36" t="s">
        <v>389</v>
      </c>
    </row>
    <row r="58" spans="1:5" ht="63.75">
      <c r="A58" t="s">
        <v>53</v>
      </c>
      <c r="E58" s="34" t="s">
        <v>120</v>
      </c>
    </row>
    <row r="59" spans="1:16" ht="12.75">
      <c r="A59" s="25" t="s">
        <v>45</v>
      </c>
      <c s="29" t="s">
        <v>156</v>
      </c>
      <c s="29" t="s">
        <v>415</v>
      </c>
      <c s="25" t="s">
        <v>47</v>
      </c>
      <c s="30" t="s">
        <v>416</v>
      </c>
      <c s="31" t="s">
        <v>104</v>
      </c>
      <c s="32">
        <v>303.09</v>
      </c>
      <c s="32">
        <v>0</v>
      </c>
      <c s="32">
        <f>ROUND(ROUND(H59,2)*ROUND(G59,2),2)</f>
      </c>
      <c r="O59">
        <f>(I59*21)/100</f>
      </c>
      <c t="s">
        <v>22</v>
      </c>
    </row>
    <row r="60" spans="1:5" ht="51">
      <c r="A60" s="33" t="s">
        <v>50</v>
      </c>
      <c r="E60" s="34" t="s">
        <v>417</v>
      </c>
    </row>
    <row r="61" spans="1:5" ht="12.75">
      <c r="A61" s="35" t="s">
        <v>52</v>
      </c>
      <c r="E61" s="36" t="s">
        <v>418</v>
      </c>
    </row>
    <row r="62" spans="1:5" ht="306">
      <c r="A62" t="s">
        <v>53</v>
      </c>
      <c r="E62" s="34" t="s">
        <v>419</v>
      </c>
    </row>
    <row r="63" spans="1:16" ht="12.75">
      <c r="A63" s="25" t="s">
        <v>45</v>
      </c>
      <c s="29" t="s">
        <v>162</v>
      </c>
      <c s="29" t="s">
        <v>420</v>
      </c>
      <c s="25" t="s">
        <v>47</v>
      </c>
      <c s="30" t="s">
        <v>421</v>
      </c>
      <c s="31" t="s">
        <v>104</v>
      </c>
      <c s="32">
        <v>83.42</v>
      </c>
      <c s="32">
        <v>0</v>
      </c>
      <c s="32">
        <f>ROUND(ROUND(H63,2)*ROUND(G63,2),2)</f>
      </c>
      <c r="O63">
        <f>(I63*21)/100</f>
      </c>
      <c t="s">
        <v>22</v>
      </c>
    </row>
    <row r="64" spans="1:5" ht="51">
      <c r="A64" s="33" t="s">
        <v>50</v>
      </c>
      <c r="E64" s="34" t="s">
        <v>422</v>
      </c>
    </row>
    <row r="65" spans="1:5" ht="12.75">
      <c r="A65" s="35" t="s">
        <v>52</v>
      </c>
      <c r="E65" s="36" t="s">
        <v>47</v>
      </c>
    </row>
    <row r="66" spans="1:5" ht="318.75">
      <c r="A66" t="s">
        <v>53</v>
      </c>
      <c r="E66" s="34" t="s">
        <v>136</v>
      </c>
    </row>
    <row r="67" spans="1:16" ht="12.75">
      <c r="A67" s="25" t="s">
        <v>45</v>
      </c>
      <c s="29" t="s">
        <v>168</v>
      </c>
      <c s="29" t="s">
        <v>423</v>
      </c>
      <c s="25" t="s">
        <v>47</v>
      </c>
      <c s="30" t="s">
        <v>424</v>
      </c>
      <c s="31" t="s">
        <v>104</v>
      </c>
      <c s="32">
        <v>7.05</v>
      </c>
      <c s="32">
        <v>0</v>
      </c>
      <c s="32">
        <f>ROUND(ROUND(H67,2)*ROUND(G67,2),2)</f>
      </c>
      <c r="O67">
        <f>(I67*21)/100</f>
      </c>
      <c t="s">
        <v>22</v>
      </c>
    </row>
    <row r="68" spans="1:5" ht="25.5">
      <c r="A68" s="33" t="s">
        <v>50</v>
      </c>
      <c r="E68" s="34" t="s">
        <v>425</v>
      </c>
    </row>
    <row r="69" spans="1:5" ht="51">
      <c r="A69" s="35" t="s">
        <v>52</v>
      </c>
      <c r="E69" s="36" t="s">
        <v>426</v>
      </c>
    </row>
    <row r="70" spans="1:5" ht="318.75">
      <c r="A70" t="s">
        <v>53</v>
      </c>
      <c r="E70" s="34" t="s">
        <v>427</v>
      </c>
    </row>
    <row r="71" spans="1:16" ht="12.75">
      <c r="A71" s="25" t="s">
        <v>45</v>
      </c>
      <c s="29" t="s">
        <v>173</v>
      </c>
      <c s="29" t="s">
        <v>428</v>
      </c>
      <c s="25" t="s">
        <v>47</v>
      </c>
      <c s="30" t="s">
        <v>429</v>
      </c>
      <c s="31" t="s">
        <v>104</v>
      </c>
      <c s="32">
        <v>290.82</v>
      </c>
      <c s="32">
        <v>0</v>
      </c>
      <c s="32">
        <f>ROUND(ROUND(H71,2)*ROUND(G71,2),2)</f>
      </c>
      <c r="O71">
        <f>(I71*21)/100</f>
      </c>
      <c t="s">
        <v>22</v>
      </c>
    </row>
    <row r="72" spans="1:5" ht="63.75">
      <c r="A72" s="33" t="s">
        <v>50</v>
      </c>
      <c r="E72" s="34" t="s">
        <v>430</v>
      </c>
    </row>
    <row r="73" spans="1:5" ht="12.75">
      <c r="A73" s="35" t="s">
        <v>52</v>
      </c>
      <c r="E73" s="36" t="s">
        <v>47</v>
      </c>
    </row>
    <row r="74" spans="1:5" ht="318.75">
      <c r="A74" t="s">
        <v>53</v>
      </c>
      <c r="E74" s="34" t="s">
        <v>136</v>
      </c>
    </row>
    <row r="75" spans="1:16" ht="12.75">
      <c r="A75" s="25" t="s">
        <v>45</v>
      </c>
      <c s="29" t="s">
        <v>178</v>
      </c>
      <c s="29" t="s">
        <v>272</v>
      </c>
      <c s="25" t="s">
        <v>64</v>
      </c>
      <c s="30" t="s">
        <v>273</v>
      </c>
      <c s="31" t="s">
        <v>104</v>
      </c>
      <c s="32">
        <v>0.06</v>
      </c>
      <c s="32">
        <v>0</v>
      </c>
      <c s="32">
        <f>ROUND(ROUND(H75,2)*ROUND(G75,2),2)</f>
      </c>
      <c r="O75">
        <f>(I75*21)/100</f>
      </c>
      <c t="s">
        <v>22</v>
      </c>
    </row>
    <row r="76" spans="1:5" ht="25.5">
      <c r="A76" s="33" t="s">
        <v>50</v>
      </c>
      <c r="E76" s="34" t="s">
        <v>431</v>
      </c>
    </row>
    <row r="77" spans="1:5" ht="12.75">
      <c r="A77" s="35" t="s">
        <v>52</v>
      </c>
      <c r="E77" s="36" t="s">
        <v>432</v>
      </c>
    </row>
    <row r="78" spans="1:5" ht="267.75">
      <c r="A78" t="s">
        <v>53</v>
      </c>
      <c r="E78" s="34" t="s">
        <v>276</v>
      </c>
    </row>
    <row r="79" spans="1:16" ht="12.75">
      <c r="A79" s="25" t="s">
        <v>45</v>
      </c>
      <c s="29" t="s">
        <v>183</v>
      </c>
      <c s="29" t="s">
        <v>272</v>
      </c>
      <c s="25" t="s">
        <v>67</v>
      </c>
      <c s="30" t="s">
        <v>273</v>
      </c>
      <c s="31" t="s">
        <v>104</v>
      </c>
      <c s="32">
        <v>28.52</v>
      </c>
      <c s="32">
        <v>0</v>
      </c>
      <c s="32">
        <f>ROUND(ROUND(H79,2)*ROUND(G79,2),2)</f>
      </c>
      <c r="O79">
        <f>(I79*21)/100</f>
      </c>
      <c t="s">
        <v>22</v>
      </c>
    </row>
    <row r="80" spans="1:5" ht="63.75">
      <c r="A80" s="33" t="s">
        <v>50</v>
      </c>
      <c r="E80" s="34" t="s">
        <v>433</v>
      </c>
    </row>
    <row r="81" spans="1:5" ht="12.75">
      <c r="A81" s="35" t="s">
        <v>52</v>
      </c>
      <c r="E81" s="36" t="s">
        <v>434</v>
      </c>
    </row>
    <row r="82" spans="1:5" ht="267.75">
      <c r="A82" t="s">
        <v>53</v>
      </c>
      <c r="E82" s="34" t="s">
        <v>276</v>
      </c>
    </row>
    <row r="83" spans="1:16" ht="12.75">
      <c r="A83" s="25" t="s">
        <v>45</v>
      </c>
      <c s="29" t="s">
        <v>188</v>
      </c>
      <c s="29" t="s">
        <v>435</v>
      </c>
      <c s="25" t="s">
        <v>47</v>
      </c>
      <c s="30" t="s">
        <v>436</v>
      </c>
      <c s="31" t="s">
        <v>104</v>
      </c>
      <c s="32">
        <v>381.29</v>
      </c>
      <c s="32">
        <v>0</v>
      </c>
      <c s="32">
        <f>ROUND(ROUND(H83,2)*ROUND(G83,2),2)</f>
      </c>
      <c r="O83">
        <f>(I83*21)/100</f>
      </c>
      <c t="s">
        <v>22</v>
      </c>
    </row>
    <row r="84" spans="1:5" ht="51">
      <c r="A84" s="33" t="s">
        <v>50</v>
      </c>
      <c r="E84" s="34" t="s">
        <v>437</v>
      </c>
    </row>
    <row r="85" spans="1:5" ht="12.75">
      <c r="A85" s="35" t="s">
        <v>52</v>
      </c>
      <c r="E85" s="36" t="s">
        <v>438</v>
      </c>
    </row>
    <row r="86" spans="1:5" ht="191.25">
      <c r="A86" t="s">
        <v>53</v>
      </c>
      <c r="E86" s="34" t="s">
        <v>439</v>
      </c>
    </row>
    <row r="87" spans="1:16" ht="12.75">
      <c r="A87" s="25" t="s">
        <v>45</v>
      </c>
      <c s="29" t="s">
        <v>193</v>
      </c>
      <c s="29" t="s">
        <v>440</v>
      </c>
      <c s="25" t="s">
        <v>47</v>
      </c>
      <c s="30" t="s">
        <v>441</v>
      </c>
      <c s="31" t="s">
        <v>104</v>
      </c>
      <c s="32">
        <v>195.43</v>
      </c>
      <c s="32">
        <v>0</v>
      </c>
      <c s="32">
        <f>ROUND(ROUND(H87,2)*ROUND(G87,2),2)</f>
      </c>
      <c r="O87">
        <f>(I87*21)/100</f>
      </c>
      <c t="s">
        <v>22</v>
      </c>
    </row>
    <row r="88" spans="1:5" ht="63.75">
      <c r="A88" s="33" t="s">
        <v>50</v>
      </c>
      <c r="E88" s="34" t="s">
        <v>442</v>
      </c>
    </row>
    <row r="89" spans="1:5" ht="12.75">
      <c r="A89" s="35" t="s">
        <v>52</v>
      </c>
      <c r="E89" s="36" t="s">
        <v>47</v>
      </c>
    </row>
    <row r="90" spans="1:5" ht="229.5">
      <c r="A90" t="s">
        <v>53</v>
      </c>
      <c r="E90" s="34" t="s">
        <v>443</v>
      </c>
    </row>
    <row r="91" spans="1:16" ht="12.75">
      <c r="A91" s="25" t="s">
        <v>45</v>
      </c>
      <c s="29" t="s">
        <v>199</v>
      </c>
      <c s="29" t="s">
        <v>444</v>
      </c>
      <c s="25" t="s">
        <v>47</v>
      </c>
      <c s="30" t="s">
        <v>445</v>
      </c>
      <c s="31" t="s">
        <v>104</v>
      </c>
      <c s="32">
        <v>79.08</v>
      </c>
      <c s="32">
        <v>0</v>
      </c>
      <c s="32">
        <f>ROUND(ROUND(H91,2)*ROUND(G91,2),2)</f>
      </c>
      <c r="O91">
        <f>(I91*21)/100</f>
      </c>
      <c t="s">
        <v>22</v>
      </c>
    </row>
    <row r="92" spans="1:5" ht="51">
      <c r="A92" s="33" t="s">
        <v>50</v>
      </c>
      <c r="E92" s="34" t="s">
        <v>446</v>
      </c>
    </row>
    <row r="93" spans="1:5" ht="12.75">
      <c r="A93" s="35" t="s">
        <v>52</v>
      </c>
      <c r="E93" s="36" t="s">
        <v>47</v>
      </c>
    </row>
    <row r="94" spans="1:5" ht="280.5">
      <c r="A94" t="s">
        <v>53</v>
      </c>
      <c r="E94" s="34" t="s">
        <v>447</v>
      </c>
    </row>
    <row r="95" spans="1:16" ht="12.75">
      <c r="A95" s="25" t="s">
        <v>45</v>
      </c>
      <c s="29" t="s">
        <v>204</v>
      </c>
      <c s="29" t="s">
        <v>448</v>
      </c>
      <c s="25" t="s">
        <v>47</v>
      </c>
      <c s="30" t="s">
        <v>449</v>
      </c>
      <c s="31" t="s">
        <v>104</v>
      </c>
      <c s="32">
        <v>77.88</v>
      </c>
      <c s="32">
        <v>0</v>
      </c>
      <c s="32">
        <f>ROUND(ROUND(H95,2)*ROUND(G95,2),2)</f>
      </c>
      <c r="O95">
        <f>(I95*21)/100</f>
      </c>
      <c t="s">
        <v>22</v>
      </c>
    </row>
    <row r="96" spans="1:5" ht="38.25">
      <c r="A96" s="33" t="s">
        <v>50</v>
      </c>
      <c r="E96" s="34" t="s">
        <v>450</v>
      </c>
    </row>
    <row r="97" spans="1:5" ht="38.25">
      <c r="A97" s="35" t="s">
        <v>52</v>
      </c>
      <c r="E97" s="36" t="s">
        <v>451</v>
      </c>
    </row>
    <row r="98" spans="1:5" ht="293.25">
      <c r="A98" t="s">
        <v>53</v>
      </c>
      <c r="E98" s="34" t="s">
        <v>452</v>
      </c>
    </row>
    <row r="99" spans="1:18" ht="12.75" customHeight="1">
      <c r="A99" s="6" t="s">
        <v>43</v>
      </c>
      <c s="6"/>
      <c s="39" t="s">
        <v>31</v>
      </c>
      <c s="6"/>
      <c s="27" t="s">
        <v>279</v>
      </c>
      <c s="6"/>
      <c s="6"/>
      <c s="6"/>
      <c s="40">
        <f>0+Q99</f>
      </c>
      <c r="O99">
        <f>0+R99</f>
      </c>
      <c r="Q99">
        <f>0+I100</f>
      </c>
      <c>
        <f>0+O100</f>
      </c>
    </row>
    <row r="100" spans="1:16" ht="12.75">
      <c r="A100" s="25" t="s">
        <v>45</v>
      </c>
      <c s="29" t="s">
        <v>208</v>
      </c>
      <c s="29" t="s">
        <v>280</v>
      </c>
      <c s="25" t="s">
        <v>47</v>
      </c>
      <c s="30" t="s">
        <v>281</v>
      </c>
      <c s="31" t="s">
        <v>104</v>
      </c>
      <c s="32">
        <v>7.2</v>
      </c>
      <c s="32">
        <v>0</v>
      </c>
      <c s="32">
        <f>ROUND(ROUND(H100,2)*ROUND(G100,2),2)</f>
      </c>
      <c r="O100">
        <f>(I100*21)/100</f>
      </c>
      <c t="s">
        <v>22</v>
      </c>
    </row>
    <row r="101" spans="1:5" ht="63.75">
      <c r="A101" s="33" t="s">
        <v>50</v>
      </c>
      <c r="E101" s="34" t="s">
        <v>453</v>
      </c>
    </row>
    <row r="102" spans="1:5" ht="12.75">
      <c r="A102" s="35" t="s">
        <v>52</v>
      </c>
      <c r="E102" s="36" t="s">
        <v>454</v>
      </c>
    </row>
    <row r="103" spans="1:5" ht="38.25">
      <c r="A103" t="s">
        <v>53</v>
      </c>
      <c r="E103" s="34" t="s">
        <v>284</v>
      </c>
    </row>
    <row r="104" spans="1:18" ht="12.75" customHeight="1">
      <c r="A104" s="6" t="s">
        <v>43</v>
      </c>
      <c s="6"/>
      <c s="39" t="s">
        <v>33</v>
      </c>
      <c s="6"/>
      <c s="27" t="s">
        <v>455</v>
      </c>
      <c s="6"/>
      <c s="6"/>
      <c s="6"/>
      <c s="40">
        <f>0+Q104</f>
      </c>
      <c r="O104">
        <f>0+R104</f>
      </c>
      <c r="Q104">
        <f>0+I105+I109+I113</f>
      </c>
      <c>
        <f>0+O105+O109+O113</f>
      </c>
    </row>
    <row r="105" spans="1:16" ht="12.75">
      <c r="A105" s="25" t="s">
        <v>45</v>
      </c>
      <c s="29" t="s">
        <v>214</v>
      </c>
      <c s="29" t="s">
        <v>456</v>
      </c>
      <c s="25" t="s">
        <v>47</v>
      </c>
      <c s="30" t="s">
        <v>457</v>
      </c>
      <c s="31" t="s">
        <v>104</v>
      </c>
      <c s="32">
        <v>3.65</v>
      </c>
      <c s="32">
        <v>0</v>
      </c>
      <c s="32">
        <f>ROUND(ROUND(H105,2)*ROUND(G105,2),2)</f>
      </c>
      <c r="O105">
        <f>(I105*21)/100</f>
      </c>
      <c t="s">
        <v>22</v>
      </c>
    </row>
    <row r="106" spans="1:5" ht="25.5">
      <c r="A106" s="33" t="s">
        <v>50</v>
      </c>
      <c r="E106" s="34" t="s">
        <v>458</v>
      </c>
    </row>
    <row r="107" spans="1:5" ht="12.75">
      <c r="A107" s="35" t="s">
        <v>52</v>
      </c>
      <c r="E107" s="36" t="s">
        <v>459</v>
      </c>
    </row>
    <row r="108" spans="1:5" ht="38.25">
      <c r="A108" t="s">
        <v>53</v>
      </c>
      <c r="E108" s="34" t="s">
        <v>460</v>
      </c>
    </row>
    <row r="109" spans="1:16" ht="12.75">
      <c r="A109" s="25" t="s">
        <v>45</v>
      </c>
      <c s="29" t="s">
        <v>219</v>
      </c>
      <c s="29" t="s">
        <v>461</v>
      </c>
      <c s="25" t="s">
        <v>47</v>
      </c>
      <c s="30" t="s">
        <v>462</v>
      </c>
      <c s="31" t="s">
        <v>104</v>
      </c>
      <c s="32">
        <v>12.43</v>
      </c>
      <c s="32">
        <v>0</v>
      </c>
      <c s="32">
        <f>ROUND(ROUND(H109,2)*ROUND(G109,2),2)</f>
      </c>
      <c r="O109">
        <f>(I109*21)/100</f>
      </c>
      <c t="s">
        <v>22</v>
      </c>
    </row>
    <row r="110" spans="1:5" ht="25.5">
      <c r="A110" s="33" t="s">
        <v>50</v>
      </c>
      <c r="E110" s="34" t="s">
        <v>463</v>
      </c>
    </row>
    <row r="111" spans="1:5" ht="12.75">
      <c r="A111" s="35" t="s">
        <v>52</v>
      </c>
      <c r="E111" s="36" t="s">
        <v>464</v>
      </c>
    </row>
    <row r="112" spans="1:5" ht="38.25">
      <c r="A112" t="s">
        <v>53</v>
      </c>
      <c r="E112" s="34" t="s">
        <v>460</v>
      </c>
    </row>
    <row r="113" spans="1:16" ht="12.75">
      <c r="A113" s="25" t="s">
        <v>45</v>
      </c>
      <c s="29" t="s">
        <v>224</v>
      </c>
      <c s="29" t="s">
        <v>465</v>
      </c>
      <c s="25" t="s">
        <v>47</v>
      </c>
      <c s="30" t="s">
        <v>466</v>
      </c>
      <c s="31" t="s">
        <v>104</v>
      </c>
      <c s="32">
        <v>0.02</v>
      </c>
      <c s="32">
        <v>0</v>
      </c>
      <c s="32">
        <f>ROUND(ROUND(H113,2)*ROUND(G113,2),2)</f>
      </c>
      <c r="O113">
        <f>(I113*21)/100</f>
      </c>
      <c t="s">
        <v>22</v>
      </c>
    </row>
    <row r="114" spans="1:5" ht="25.5">
      <c r="A114" s="33" t="s">
        <v>50</v>
      </c>
      <c r="E114" s="34" t="s">
        <v>467</v>
      </c>
    </row>
    <row r="115" spans="1:5" ht="12.75">
      <c r="A115" s="35" t="s">
        <v>52</v>
      </c>
      <c r="E115" s="36" t="s">
        <v>396</v>
      </c>
    </row>
    <row r="116" spans="1:5" ht="395.25">
      <c r="A116" t="s">
        <v>53</v>
      </c>
      <c r="E116" s="34" t="s">
        <v>468</v>
      </c>
    </row>
    <row r="117" spans="1:18" ht="12.75" customHeight="1">
      <c r="A117" s="6" t="s">
        <v>43</v>
      </c>
      <c s="6"/>
      <c s="39" t="s">
        <v>76</v>
      </c>
      <c s="6"/>
      <c s="27" t="s">
        <v>469</v>
      </c>
      <c s="6"/>
      <c s="6"/>
      <c s="6"/>
      <c s="40">
        <f>0+Q117</f>
      </c>
      <c r="O117">
        <f>0+R117</f>
      </c>
      <c r="Q117">
        <f>0+I118+I122+I126+I130+I134+I138+I142</f>
      </c>
      <c>
        <f>0+O118+O122+O126+O130+O134+O138+O142</f>
      </c>
    </row>
    <row r="118" spans="1:16" ht="12.75">
      <c r="A118" s="25" t="s">
        <v>45</v>
      </c>
      <c s="29" t="s">
        <v>229</v>
      </c>
      <c s="29" t="s">
        <v>470</v>
      </c>
      <c s="25" t="s">
        <v>47</v>
      </c>
      <c s="30" t="s">
        <v>471</v>
      </c>
      <c s="31" t="s">
        <v>117</v>
      </c>
      <c s="32">
        <v>45</v>
      </c>
      <c s="32">
        <v>0</v>
      </c>
      <c s="32">
        <f>ROUND(ROUND(H118,2)*ROUND(G118,2),2)</f>
      </c>
      <c r="O118">
        <f>(I118*21)/100</f>
      </c>
      <c t="s">
        <v>22</v>
      </c>
    </row>
    <row r="119" spans="1:5" ht="12.75">
      <c r="A119" s="33" t="s">
        <v>50</v>
      </c>
      <c r="E119" s="34" t="s">
        <v>472</v>
      </c>
    </row>
    <row r="120" spans="1:5" ht="12.75">
      <c r="A120" s="35" t="s">
        <v>52</v>
      </c>
      <c r="E120" s="36" t="s">
        <v>47</v>
      </c>
    </row>
    <row r="121" spans="1:5" ht="255">
      <c r="A121" t="s">
        <v>53</v>
      </c>
      <c r="E121" s="34" t="s">
        <v>473</v>
      </c>
    </row>
    <row r="122" spans="1:16" ht="12.75">
      <c r="A122" s="25" t="s">
        <v>45</v>
      </c>
      <c s="29" t="s">
        <v>236</v>
      </c>
      <c s="29" t="s">
        <v>474</v>
      </c>
      <c s="25" t="s">
        <v>47</v>
      </c>
      <c s="30" t="s">
        <v>475</v>
      </c>
      <c s="31" t="s">
        <v>117</v>
      </c>
      <c s="32">
        <v>57.5</v>
      </c>
      <c s="32">
        <v>0</v>
      </c>
      <c s="32">
        <f>ROUND(ROUND(H122,2)*ROUND(G122,2),2)</f>
      </c>
      <c r="O122">
        <f>(I122*21)/100</f>
      </c>
      <c t="s">
        <v>22</v>
      </c>
    </row>
    <row r="123" spans="1:5" ht="12.75">
      <c r="A123" s="33" t="s">
        <v>50</v>
      </c>
      <c r="E123" s="34" t="s">
        <v>476</v>
      </c>
    </row>
    <row r="124" spans="1:5" ht="12.75">
      <c r="A124" s="35" t="s">
        <v>52</v>
      </c>
      <c r="E124" s="36" t="s">
        <v>47</v>
      </c>
    </row>
    <row r="125" spans="1:5" ht="255">
      <c r="A125" t="s">
        <v>53</v>
      </c>
      <c r="E125" s="34" t="s">
        <v>473</v>
      </c>
    </row>
    <row r="126" spans="1:16" ht="12.75">
      <c r="A126" s="25" t="s">
        <v>45</v>
      </c>
      <c s="29" t="s">
        <v>242</v>
      </c>
      <c s="29" t="s">
        <v>477</v>
      </c>
      <c s="25" t="s">
        <v>47</v>
      </c>
      <c s="30" t="s">
        <v>478</v>
      </c>
      <c s="31" t="s">
        <v>91</v>
      </c>
      <c s="32">
        <v>1</v>
      </c>
      <c s="32">
        <v>0</v>
      </c>
      <c s="32">
        <f>ROUND(ROUND(H126,2)*ROUND(G126,2),2)</f>
      </c>
      <c r="O126">
        <f>(I126*21)/100</f>
      </c>
      <c t="s">
        <v>22</v>
      </c>
    </row>
    <row r="127" spans="1:5" ht="38.25">
      <c r="A127" s="33" t="s">
        <v>50</v>
      </c>
      <c r="E127" s="34" t="s">
        <v>479</v>
      </c>
    </row>
    <row r="128" spans="1:5" ht="12.75">
      <c r="A128" s="35" t="s">
        <v>52</v>
      </c>
      <c r="E128" s="36" t="s">
        <v>47</v>
      </c>
    </row>
    <row r="129" spans="1:5" ht="242.25">
      <c r="A129" t="s">
        <v>53</v>
      </c>
      <c r="E129" s="34" t="s">
        <v>480</v>
      </c>
    </row>
    <row r="130" spans="1:16" ht="12.75">
      <c r="A130" s="25" t="s">
        <v>45</v>
      </c>
      <c s="29" t="s">
        <v>245</v>
      </c>
      <c s="29" t="s">
        <v>481</v>
      </c>
      <c s="25" t="s">
        <v>47</v>
      </c>
      <c s="30" t="s">
        <v>482</v>
      </c>
      <c s="31" t="s">
        <v>91</v>
      </c>
      <c s="32">
        <v>4</v>
      </c>
      <c s="32">
        <v>0</v>
      </c>
      <c s="32">
        <f>ROUND(ROUND(H130,2)*ROUND(G130,2),2)</f>
      </c>
      <c r="O130">
        <f>(I130*21)/100</f>
      </c>
      <c t="s">
        <v>22</v>
      </c>
    </row>
    <row r="131" spans="1:5" ht="38.25">
      <c r="A131" s="33" t="s">
        <v>50</v>
      </c>
      <c r="E131" s="34" t="s">
        <v>483</v>
      </c>
    </row>
    <row r="132" spans="1:5" ht="12.75">
      <c r="A132" s="35" t="s">
        <v>52</v>
      </c>
      <c r="E132" s="36" t="s">
        <v>47</v>
      </c>
    </row>
    <row r="133" spans="1:5" ht="242.25">
      <c r="A133" t="s">
        <v>53</v>
      </c>
      <c r="E133" s="34" t="s">
        <v>480</v>
      </c>
    </row>
    <row r="134" spans="1:16" ht="12.75">
      <c r="A134" s="25" t="s">
        <v>45</v>
      </c>
      <c s="29" t="s">
        <v>314</v>
      </c>
      <c s="29" t="s">
        <v>484</v>
      </c>
      <c s="25" t="s">
        <v>47</v>
      </c>
      <c s="30" t="s">
        <v>485</v>
      </c>
      <c s="31" t="s">
        <v>91</v>
      </c>
      <c s="32">
        <v>1</v>
      </c>
      <c s="32">
        <v>0</v>
      </c>
      <c s="32">
        <f>ROUND(ROUND(H134,2)*ROUND(G134,2),2)</f>
      </c>
      <c r="O134">
        <f>(I134*21)/100</f>
      </c>
      <c t="s">
        <v>22</v>
      </c>
    </row>
    <row r="135" spans="1:5" ht="12.75">
      <c r="A135" s="33" t="s">
        <v>50</v>
      </c>
      <c r="E135" s="34" t="s">
        <v>486</v>
      </c>
    </row>
    <row r="136" spans="1:5" ht="12.75">
      <c r="A136" s="35" t="s">
        <v>52</v>
      </c>
      <c r="E136" s="36" t="s">
        <v>47</v>
      </c>
    </row>
    <row r="137" spans="1:5" ht="51">
      <c r="A137" t="s">
        <v>53</v>
      </c>
      <c r="E137" s="34" t="s">
        <v>487</v>
      </c>
    </row>
    <row r="138" spans="1:16" ht="12.75">
      <c r="A138" s="25" t="s">
        <v>45</v>
      </c>
      <c s="29" t="s">
        <v>488</v>
      </c>
      <c s="29" t="s">
        <v>489</v>
      </c>
      <c s="25" t="s">
        <v>47</v>
      </c>
      <c s="30" t="s">
        <v>490</v>
      </c>
      <c s="31" t="s">
        <v>117</v>
      </c>
      <c s="32">
        <v>45</v>
      </c>
      <c s="32">
        <v>0</v>
      </c>
      <c s="32">
        <f>ROUND(ROUND(H138,2)*ROUND(G138,2),2)</f>
      </c>
      <c r="O138">
        <f>(I138*21)/100</f>
      </c>
      <c t="s">
        <v>22</v>
      </c>
    </row>
    <row r="139" spans="1:5" ht="12.75">
      <c r="A139" s="33" t="s">
        <v>50</v>
      </c>
      <c r="E139" s="34" t="s">
        <v>491</v>
      </c>
    </row>
    <row r="140" spans="1:5" ht="12.75">
      <c r="A140" s="35" t="s">
        <v>52</v>
      </c>
      <c r="E140" s="36" t="s">
        <v>47</v>
      </c>
    </row>
    <row r="141" spans="1:5" ht="51">
      <c r="A141" t="s">
        <v>53</v>
      </c>
      <c r="E141" s="34" t="s">
        <v>492</v>
      </c>
    </row>
    <row r="142" spans="1:16" ht="12.75">
      <c r="A142" s="25" t="s">
        <v>45</v>
      </c>
      <c s="29" t="s">
        <v>493</v>
      </c>
      <c s="29" t="s">
        <v>494</v>
      </c>
      <c s="25" t="s">
        <v>47</v>
      </c>
      <c s="30" t="s">
        <v>495</v>
      </c>
      <c s="31" t="s">
        <v>117</v>
      </c>
      <c s="32">
        <v>57.5</v>
      </c>
      <c s="32">
        <v>0</v>
      </c>
      <c s="32">
        <f>ROUND(ROUND(H142,2)*ROUND(G142,2),2)</f>
      </c>
      <c r="O142">
        <f>(I142*21)/100</f>
      </c>
      <c t="s">
        <v>22</v>
      </c>
    </row>
    <row r="143" spans="1:5" ht="12.75">
      <c r="A143" s="33" t="s">
        <v>50</v>
      </c>
      <c r="E143" s="34" t="s">
        <v>496</v>
      </c>
    </row>
    <row r="144" spans="1:5" ht="12.75">
      <c r="A144" s="35" t="s">
        <v>52</v>
      </c>
      <c r="E144" s="36" t="s">
        <v>47</v>
      </c>
    </row>
    <row r="145" spans="1:5" ht="51">
      <c r="A145" t="s">
        <v>53</v>
      </c>
      <c r="E145" s="34" t="s">
        <v>492</v>
      </c>
    </row>
    <row r="146" spans="1:18" ht="12.75" customHeight="1">
      <c r="A146" s="6" t="s">
        <v>43</v>
      </c>
      <c s="6"/>
      <c s="39" t="s">
        <v>40</v>
      </c>
      <c s="6"/>
      <c s="27" t="s">
        <v>235</v>
      </c>
      <c s="6"/>
      <c s="6"/>
      <c s="6"/>
      <c s="40">
        <f>0+Q146</f>
      </c>
      <c r="O146">
        <f>0+R146</f>
      </c>
      <c r="Q146">
        <f>0+I147+I151+I155+I159+I163+I167</f>
      </c>
      <c>
        <f>0+O147+O151+O155+O159+O163+O167</f>
      </c>
    </row>
    <row r="147" spans="1:16" ht="12.75">
      <c r="A147" s="25" t="s">
        <v>45</v>
      </c>
      <c s="29" t="s">
        <v>497</v>
      </c>
      <c s="29" t="s">
        <v>498</v>
      </c>
      <c s="25" t="s">
        <v>47</v>
      </c>
      <c s="30" t="s">
        <v>499</v>
      </c>
      <c s="31" t="s">
        <v>117</v>
      </c>
      <c s="32">
        <v>3.3</v>
      </c>
      <c s="32">
        <v>0</v>
      </c>
      <c s="32">
        <f>ROUND(ROUND(H147,2)*ROUND(G147,2),2)</f>
      </c>
      <c r="O147">
        <f>(I147*21)/100</f>
      </c>
      <c t="s">
        <v>22</v>
      </c>
    </row>
    <row r="148" spans="1:5" ht="25.5">
      <c r="A148" s="33" t="s">
        <v>50</v>
      </c>
      <c r="E148" s="34" t="s">
        <v>500</v>
      </c>
    </row>
    <row r="149" spans="1:5" ht="12.75">
      <c r="A149" s="35" t="s">
        <v>52</v>
      </c>
      <c r="E149" s="36" t="s">
        <v>47</v>
      </c>
    </row>
    <row r="150" spans="1:5" ht="51">
      <c r="A150" t="s">
        <v>53</v>
      </c>
      <c r="E150" s="34" t="s">
        <v>501</v>
      </c>
    </row>
    <row r="151" spans="1:16" ht="12.75">
      <c r="A151" s="25" t="s">
        <v>45</v>
      </c>
      <c s="29" t="s">
        <v>502</v>
      </c>
      <c s="29" t="s">
        <v>503</v>
      </c>
      <c s="25" t="s">
        <v>47</v>
      </c>
      <c s="30" t="s">
        <v>504</v>
      </c>
      <c s="31" t="s">
        <v>117</v>
      </c>
      <c s="32">
        <v>5.7</v>
      </c>
      <c s="32">
        <v>0</v>
      </c>
      <c s="32">
        <f>ROUND(ROUND(H151,2)*ROUND(G151,2),2)</f>
      </c>
      <c r="O151">
        <f>(I151*21)/100</f>
      </c>
      <c t="s">
        <v>22</v>
      </c>
    </row>
    <row r="152" spans="1:5" ht="25.5">
      <c r="A152" s="33" t="s">
        <v>50</v>
      </c>
      <c r="E152" s="34" t="s">
        <v>505</v>
      </c>
    </row>
    <row r="153" spans="1:5" ht="12.75">
      <c r="A153" s="35" t="s">
        <v>52</v>
      </c>
      <c r="E153" s="36" t="s">
        <v>47</v>
      </c>
    </row>
    <row r="154" spans="1:5" ht="51">
      <c r="A154" t="s">
        <v>53</v>
      </c>
      <c r="E154" s="34" t="s">
        <v>241</v>
      </c>
    </row>
    <row r="155" spans="1:16" ht="12.75">
      <c r="A155" s="25" t="s">
        <v>45</v>
      </c>
      <c s="29" t="s">
        <v>506</v>
      </c>
      <c s="29" t="s">
        <v>507</v>
      </c>
      <c s="25" t="s">
        <v>47</v>
      </c>
      <c s="30" t="s">
        <v>508</v>
      </c>
      <c s="31" t="s">
        <v>117</v>
      </c>
      <c s="32">
        <v>187.8</v>
      </c>
      <c s="32">
        <v>0</v>
      </c>
      <c s="32">
        <f>ROUND(ROUND(H155,2)*ROUND(G155,2),2)</f>
      </c>
      <c r="O155">
        <f>(I155*21)/100</f>
      </c>
      <c t="s">
        <v>22</v>
      </c>
    </row>
    <row r="156" spans="1:5" ht="51">
      <c r="A156" s="33" t="s">
        <v>50</v>
      </c>
      <c r="E156" s="34" t="s">
        <v>509</v>
      </c>
    </row>
    <row r="157" spans="1:5" ht="12.75">
      <c r="A157" s="35" t="s">
        <v>52</v>
      </c>
      <c r="E157" s="36" t="s">
        <v>510</v>
      </c>
    </row>
    <row r="158" spans="1:5" ht="25.5">
      <c r="A158" t="s">
        <v>53</v>
      </c>
      <c r="E158" s="34" t="s">
        <v>249</v>
      </c>
    </row>
    <row r="159" spans="1:16" ht="12.75">
      <c r="A159" s="25" t="s">
        <v>45</v>
      </c>
      <c s="29" t="s">
        <v>511</v>
      </c>
      <c s="29" t="s">
        <v>512</v>
      </c>
      <c s="25" t="s">
        <v>47</v>
      </c>
      <c s="30" t="s">
        <v>513</v>
      </c>
      <c s="31" t="s">
        <v>104</v>
      </c>
      <c s="32">
        <v>4.28</v>
      </c>
      <c s="32">
        <v>0</v>
      </c>
      <c s="32">
        <f>ROUND(ROUND(H159,2)*ROUND(G159,2),2)</f>
      </c>
      <c r="O159">
        <f>(I159*21)/100</f>
      </c>
      <c t="s">
        <v>22</v>
      </c>
    </row>
    <row r="160" spans="1:5" ht="89.25">
      <c r="A160" s="33" t="s">
        <v>50</v>
      </c>
      <c r="E160" s="34" t="s">
        <v>514</v>
      </c>
    </row>
    <row r="161" spans="1:5" ht="12.75">
      <c r="A161" s="35" t="s">
        <v>52</v>
      </c>
      <c r="E161" s="36" t="s">
        <v>515</v>
      </c>
    </row>
    <row r="162" spans="1:5" ht="102">
      <c r="A162" t="s">
        <v>53</v>
      </c>
      <c r="E162" s="34" t="s">
        <v>516</v>
      </c>
    </row>
    <row r="163" spans="1:16" ht="12.75">
      <c r="A163" s="25" t="s">
        <v>45</v>
      </c>
      <c s="29" t="s">
        <v>517</v>
      </c>
      <c s="29" t="s">
        <v>518</v>
      </c>
      <c s="25" t="s">
        <v>47</v>
      </c>
      <c s="30" t="s">
        <v>519</v>
      </c>
      <c s="31" t="s">
        <v>91</v>
      </c>
      <c s="32">
        <v>3</v>
      </c>
      <c s="32">
        <v>0</v>
      </c>
      <c s="32">
        <f>ROUND(ROUND(H163,2)*ROUND(G163,2),2)</f>
      </c>
      <c r="O163">
        <f>(I163*21)/100</f>
      </c>
      <c t="s">
        <v>22</v>
      </c>
    </row>
    <row r="164" spans="1:5" ht="12.75">
      <c r="A164" s="33" t="s">
        <v>50</v>
      </c>
      <c r="E164" s="34" t="s">
        <v>520</v>
      </c>
    </row>
    <row r="165" spans="1:5" ht="12.75">
      <c r="A165" s="35" t="s">
        <v>52</v>
      </c>
      <c r="E165" s="36" t="s">
        <v>47</v>
      </c>
    </row>
    <row r="166" spans="1:5" ht="89.25">
      <c r="A166" t="s">
        <v>53</v>
      </c>
      <c r="E166" s="34" t="s">
        <v>521</v>
      </c>
    </row>
    <row r="167" spans="1:16" ht="12.75">
      <c r="A167" s="25" t="s">
        <v>45</v>
      </c>
      <c s="29" t="s">
        <v>522</v>
      </c>
      <c s="29" t="s">
        <v>523</v>
      </c>
      <c s="25" t="s">
        <v>47</v>
      </c>
      <c s="30" t="s">
        <v>524</v>
      </c>
      <c s="31" t="s">
        <v>117</v>
      </c>
      <c s="32">
        <v>54.5</v>
      </c>
      <c s="32">
        <v>0</v>
      </c>
      <c s="32">
        <f>ROUND(ROUND(H167,2)*ROUND(G167,2),2)</f>
      </c>
      <c r="O167">
        <f>(I167*21)/100</f>
      </c>
      <c t="s">
        <v>22</v>
      </c>
    </row>
    <row r="168" spans="1:5" ht="25.5">
      <c r="A168" s="33" t="s">
        <v>50</v>
      </c>
      <c r="E168" s="34" t="s">
        <v>525</v>
      </c>
    </row>
    <row r="169" spans="1:5" ht="12.75">
      <c r="A169" s="35" t="s">
        <v>52</v>
      </c>
      <c r="E169" s="36" t="s">
        <v>47</v>
      </c>
    </row>
    <row r="170" spans="1:5" ht="76.5">
      <c r="A170" t="s">
        <v>53</v>
      </c>
      <c r="E170" s="34" t="s">
        <v>526</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122"/>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0+O9+O18+O75+O80+O89+O106</f>
      </c>
      <c t="s">
        <v>22</v>
      </c>
    </row>
    <row r="3" spans="1:16" ht="15" customHeight="1">
      <c r="A3" t="s">
        <v>12</v>
      </c>
      <c s="12" t="s">
        <v>14</v>
      </c>
      <c s="13" t="s">
        <v>15</v>
      </c>
      <c s="1"/>
      <c s="14" t="s">
        <v>16</v>
      </c>
      <c s="1"/>
      <c s="9"/>
      <c s="8" t="s">
        <v>527</v>
      </c>
      <c s="37">
        <f>0+I9+I18+I75+I80+I89+I106</f>
      </c>
      <c r="O3" t="s">
        <v>19</v>
      </c>
      <c t="s">
        <v>22</v>
      </c>
    </row>
    <row r="4" spans="1:16" ht="15" customHeight="1">
      <c r="A4" t="s">
        <v>17</v>
      </c>
      <c s="12" t="s">
        <v>379</v>
      </c>
      <c s="13" t="s">
        <v>380</v>
      </c>
      <c s="1"/>
      <c s="14" t="s">
        <v>381</v>
      </c>
      <c s="1"/>
      <c s="1"/>
      <c s="11"/>
      <c s="11"/>
      <c r="O4" t="s">
        <v>20</v>
      </c>
      <c t="s">
        <v>22</v>
      </c>
    </row>
    <row r="5" spans="1:16" ht="12.75" customHeight="1">
      <c r="A5" t="s">
        <v>382</v>
      </c>
      <c s="16" t="s">
        <v>18</v>
      </c>
      <c s="17" t="s">
        <v>527</v>
      </c>
      <c s="6"/>
      <c s="18" t="s">
        <v>528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101</v>
      </c>
      <c s="19"/>
      <c s="19"/>
      <c s="19"/>
      <c s="28">
        <f>0+Q9</f>
      </c>
      <c r="O9">
        <f>0+R9</f>
      </c>
      <c r="Q9">
        <f>0+I10+I14</f>
      </c>
      <c>
        <f>0+O10+O14</f>
      </c>
    </row>
    <row r="10" spans="1:16" ht="12.75">
      <c r="A10" s="25" t="s">
        <v>45</v>
      </c>
      <c s="29" t="s">
        <v>28</v>
      </c>
      <c s="29" t="s">
        <v>102</v>
      </c>
      <c s="25" t="s">
        <v>47</v>
      </c>
      <c s="30" t="s">
        <v>103</v>
      </c>
      <c s="31" t="s">
        <v>104</v>
      </c>
      <c s="32">
        <v>1.81</v>
      </c>
      <c s="32">
        <v>0</v>
      </c>
      <c s="32">
        <f>ROUND(ROUND(H10,2)*ROUND(G10,2),2)</f>
      </c>
      <c r="O10">
        <f>(I10*21)/100</f>
      </c>
      <c t="s">
        <v>22</v>
      </c>
    </row>
    <row r="11" spans="1:5" ht="25.5">
      <c r="A11" s="33" t="s">
        <v>50</v>
      </c>
      <c r="E11" s="34" t="s">
        <v>529</v>
      </c>
    </row>
    <row r="12" spans="1:5" ht="12.75">
      <c r="A12" s="35" t="s">
        <v>52</v>
      </c>
      <c r="E12" s="36" t="s">
        <v>530</v>
      </c>
    </row>
    <row r="13" spans="1:5" ht="25.5">
      <c r="A13" t="s">
        <v>53</v>
      </c>
      <c r="E13" s="34" t="s">
        <v>107</v>
      </c>
    </row>
    <row r="14" spans="1:16" ht="12.75">
      <c r="A14" s="25" t="s">
        <v>45</v>
      </c>
      <c s="29" t="s">
        <v>22</v>
      </c>
      <c s="29" t="s">
        <v>110</v>
      </c>
      <c s="25" t="s">
        <v>47</v>
      </c>
      <c s="30" t="s">
        <v>111</v>
      </c>
      <c s="31" t="s">
        <v>104</v>
      </c>
      <c s="32">
        <v>1.97</v>
      </c>
      <c s="32">
        <v>0</v>
      </c>
      <c s="32">
        <f>ROUND(ROUND(H14,2)*ROUND(G14,2),2)</f>
      </c>
      <c r="O14">
        <f>(I14*21)/100</f>
      </c>
      <c t="s">
        <v>22</v>
      </c>
    </row>
    <row r="15" spans="1:5" ht="12.75">
      <c r="A15" s="33" t="s">
        <v>50</v>
      </c>
      <c r="E15" s="34" t="s">
        <v>531</v>
      </c>
    </row>
    <row r="16" spans="1:5" ht="12.75">
      <c r="A16" s="35" t="s">
        <v>52</v>
      </c>
      <c r="E16" s="36" t="s">
        <v>47</v>
      </c>
    </row>
    <row r="17" spans="1:5" ht="25.5">
      <c r="A17" t="s">
        <v>53</v>
      </c>
      <c r="E17" s="34" t="s">
        <v>107</v>
      </c>
    </row>
    <row r="18" spans="1:18" ht="12.75" customHeight="1">
      <c r="A18" s="6" t="s">
        <v>43</v>
      </c>
      <c s="6"/>
      <c s="39" t="s">
        <v>28</v>
      </c>
      <c s="6"/>
      <c s="27" t="s">
        <v>114</v>
      </c>
      <c s="6"/>
      <c s="6"/>
      <c s="6"/>
      <c s="40">
        <f>0+Q18</f>
      </c>
      <c r="O18">
        <f>0+R18</f>
      </c>
      <c r="Q18">
        <f>0+I19+I23+I27+I31+I35+I39+I43+I47+I51+I55+I59+I63+I67+I71</f>
      </c>
      <c>
        <f>0+O19+O23+O27+O31+O35+O39+O43+O47+O51+O55+O59+O63+O67+O71</f>
      </c>
    </row>
    <row r="19" spans="1:16" ht="12.75">
      <c r="A19" s="25" t="s">
        <v>45</v>
      </c>
      <c s="29" t="s">
        <v>31</v>
      </c>
      <c s="29" t="s">
        <v>256</v>
      </c>
      <c s="25" t="s">
        <v>47</v>
      </c>
      <c s="30" t="s">
        <v>257</v>
      </c>
      <c s="31" t="s">
        <v>104</v>
      </c>
      <c s="32">
        <v>0.04</v>
      </c>
      <c s="32">
        <v>0</v>
      </c>
      <c s="32">
        <f>ROUND(ROUND(H19,2)*ROUND(G19,2),2)</f>
      </c>
      <c r="O19">
        <f>(I19*21)/100</f>
      </c>
      <c t="s">
        <v>22</v>
      </c>
    </row>
    <row r="20" spans="1:5" ht="51">
      <c r="A20" s="33" t="s">
        <v>50</v>
      </c>
      <c r="E20" s="34" t="s">
        <v>532</v>
      </c>
    </row>
    <row r="21" spans="1:5" ht="12.75">
      <c r="A21" s="35" t="s">
        <v>52</v>
      </c>
      <c r="E21" s="36" t="s">
        <v>533</v>
      </c>
    </row>
    <row r="22" spans="1:5" ht="63.75">
      <c r="A22" t="s">
        <v>53</v>
      </c>
      <c r="E22" s="34" t="s">
        <v>120</v>
      </c>
    </row>
    <row r="23" spans="1:16" ht="12.75">
      <c r="A23" s="25" t="s">
        <v>45</v>
      </c>
      <c s="29" t="s">
        <v>33</v>
      </c>
      <c s="29" t="s">
        <v>399</v>
      </c>
      <c s="25" t="s">
        <v>47</v>
      </c>
      <c s="30" t="s">
        <v>400</v>
      </c>
      <c s="31" t="s">
        <v>104</v>
      </c>
      <c s="32">
        <v>0.1</v>
      </c>
      <c s="32">
        <v>0</v>
      </c>
      <c s="32">
        <f>ROUND(ROUND(H23,2)*ROUND(G23,2),2)</f>
      </c>
      <c r="O23">
        <f>(I23*21)/100</f>
      </c>
      <c t="s">
        <v>22</v>
      </c>
    </row>
    <row r="24" spans="1:5" ht="38.25">
      <c r="A24" s="33" t="s">
        <v>50</v>
      </c>
      <c r="E24" s="34" t="s">
        <v>534</v>
      </c>
    </row>
    <row r="25" spans="1:5" ht="12.75">
      <c r="A25" s="35" t="s">
        <v>52</v>
      </c>
      <c r="E25" s="36" t="s">
        <v>535</v>
      </c>
    </row>
    <row r="26" spans="1:5" ht="63.75">
      <c r="A26" t="s">
        <v>53</v>
      </c>
      <c r="E26" s="34" t="s">
        <v>120</v>
      </c>
    </row>
    <row r="27" spans="1:16" ht="12.75">
      <c r="A27" s="25" t="s">
        <v>45</v>
      </c>
      <c s="29" t="s">
        <v>35</v>
      </c>
      <c s="29" t="s">
        <v>410</v>
      </c>
      <c s="25" t="s">
        <v>47</v>
      </c>
      <c s="30" t="s">
        <v>411</v>
      </c>
      <c s="31" t="s">
        <v>117</v>
      </c>
      <c s="32">
        <v>6</v>
      </c>
      <c s="32">
        <v>0</v>
      </c>
      <c s="32">
        <f>ROUND(ROUND(H27,2)*ROUND(G27,2),2)</f>
      </c>
      <c r="O27">
        <f>(I27*21)/100</f>
      </c>
      <c t="s">
        <v>22</v>
      </c>
    </row>
    <row r="28" spans="1:5" ht="38.25">
      <c r="A28" s="33" t="s">
        <v>50</v>
      </c>
      <c r="E28" s="34" t="s">
        <v>536</v>
      </c>
    </row>
    <row r="29" spans="1:5" ht="12.75">
      <c r="A29" s="35" t="s">
        <v>52</v>
      </c>
      <c r="E29" s="36" t="s">
        <v>537</v>
      </c>
    </row>
    <row r="30" spans="1:5" ht="63.75">
      <c r="A30" t="s">
        <v>53</v>
      </c>
      <c r="E30" s="34" t="s">
        <v>120</v>
      </c>
    </row>
    <row r="31" spans="1:16" ht="12.75">
      <c r="A31" s="25" t="s">
        <v>45</v>
      </c>
      <c s="29" t="s">
        <v>37</v>
      </c>
      <c s="29" t="s">
        <v>121</v>
      </c>
      <c s="25" t="s">
        <v>64</v>
      </c>
      <c s="30" t="s">
        <v>122</v>
      </c>
      <c s="31" t="s">
        <v>104</v>
      </c>
      <c s="32">
        <v>1.75</v>
      </c>
      <c s="32">
        <v>0</v>
      </c>
      <c s="32">
        <f>ROUND(ROUND(H31,2)*ROUND(G31,2),2)</f>
      </c>
      <c r="O31">
        <f>(I31*21)/100</f>
      </c>
      <c t="s">
        <v>22</v>
      </c>
    </row>
    <row r="32" spans="1:5" ht="63.75">
      <c r="A32" s="33" t="s">
        <v>50</v>
      </c>
      <c r="E32" s="34" t="s">
        <v>538</v>
      </c>
    </row>
    <row r="33" spans="1:5" ht="12.75">
      <c r="A33" s="35" t="s">
        <v>52</v>
      </c>
      <c r="E33" s="36" t="s">
        <v>539</v>
      </c>
    </row>
    <row r="34" spans="1:5" ht="63.75">
      <c r="A34" t="s">
        <v>53</v>
      </c>
      <c r="E34" s="34" t="s">
        <v>120</v>
      </c>
    </row>
    <row r="35" spans="1:16" ht="12.75">
      <c r="A35" s="25" t="s">
        <v>45</v>
      </c>
      <c s="29" t="s">
        <v>72</v>
      </c>
      <c s="29" t="s">
        <v>121</v>
      </c>
      <c s="25" t="s">
        <v>67</v>
      </c>
      <c s="30" t="s">
        <v>122</v>
      </c>
      <c s="31" t="s">
        <v>104</v>
      </c>
      <c s="32">
        <v>1.97</v>
      </c>
      <c s="32">
        <v>0</v>
      </c>
      <c s="32">
        <f>ROUND(ROUND(H35,2)*ROUND(G35,2),2)</f>
      </c>
      <c r="O35">
        <f>(I35*21)/100</f>
      </c>
      <c t="s">
        <v>22</v>
      </c>
    </row>
    <row r="36" spans="1:5" ht="38.25">
      <c r="A36" s="33" t="s">
        <v>50</v>
      </c>
      <c r="E36" s="34" t="s">
        <v>540</v>
      </c>
    </row>
    <row r="37" spans="1:5" ht="12.75">
      <c r="A37" s="35" t="s">
        <v>52</v>
      </c>
      <c r="E37" s="36" t="s">
        <v>541</v>
      </c>
    </row>
    <row r="38" spans="1:5" ht="63.75">
      <c r="A38" t="s">
        <v>53</v>
      </c>
      <c r="E38" s="34" t="s">
        <v>120</v>
      </c>
    </row>
    <row r="39" spans="1:16" ht="12.75">
      <c r="A39" s="25" t="s">
        <v>45</v>
      </c>
      <c s="29" t="s">
        <v>76</v>
      </c>
      <c s="29" t="s">
        <v>121</v>
      </c>
      <c s="25" t="s">
        <v>307</v>
      </c>
      <c s="30" t="s">
        <v>122</v>
      </c>
      <c s="31" t="s">
        <v>104</v>
      </c>
      <c s="32">
        <v>0.22</v>
      </c>
      <c s="32">
        <v>0</v>
      </c>
      <c s="32">
        <f>ROUND(ROUND(H39,2)*ROUND(G39,2),2)</f>
      </c>
      <c r="O39">
        <f>(I39*21)/100</f>
      </c>
      <c t="s">
        <v>22</v>
      </c>
    </row>
    <row r="40" spans="1:5" ht="38.25">
      <c r="A40" s="33" t="s">
        <v>50</v>
      </c>
      <c r="E40" s="34" t="s">
        <v>542</v>
      </c>
    </row>
    <row r="41" spans="1:5" ht="12.75">
      <c r="A41" s="35" t="s">
        <v>52</v>
      </c>
      <c r="E41" s="36" t="s">
        <v>543</v>
      </c>
    </row>
    <row r="42" spans="1:5" ht="63.75">
      <c r="A42" t="s">
        <v>53</v>
      </c>
      <c r="E42" s="34" t="s">
        <v>120</v>
      </c>
    </row>
    <row r="43" spans="1:16" ht="12.75">
      <c r="A43" s="25" t="s">
        <v>45</v>
      </c>
      <c s="29" t="s">
        <v>40</v>
      </c>
      <c s="29" t="s">
        <v>415</v>
      </c>
      <c s="25" t="s">
        <v>47</v>
      </c>
      <c s="30" t="s">
        <v>416</v>
      </c>
      <c s="31" t="s">
        <v>104</v>
      </c>
      <c s="32">
        <v>107.67</v>
      </c>
      <c s="32">
        <v>0</v>
      </c>
      <c s="32">
        <f>ROUND(ROUND(H43,2)*ROUND(G43,2),2)</f>
      </c>
      <c r="O43">
        <f>(I43*21)/100</f>
      </c>
      <c t="s">
        <v>22</v>
      </c>
    </row>
    <row r="44" spans="1:5" ht="51">
      <c r="A44" s="33" t="s">
        <v>50</v>
      </c>
      <c r="E44" s="34" t="s">
        <v>544</v>
      </c>
    </row>
    <row r="45" spans="1:5" ht="12.75">
      <c r="A45" s="35" t="s">
        <v>52</v>
      </c>
      <c r="E45" s="36" t="s">
        <v>545</v>
      </c>
    </row>
    <row r="46" spans="1:5" ht="306">
      <c r="A46" t="s">
        <v>53</v>
      </c>
      <c r="E46" s="34" t="s">
        <v>419</v>
      </c>
    </row>
    <row r="47" spans="1:16" ht="12.75">
      <c r="A47" s="25" t="s">
        <v>45</v>
      </c>
      <c s="29" t="s">
        <v>42</v>
      </c>
      <c s="29" t="s">
        <v>420</v>
      </c>
      <c s="25" t="s">
        <v>47</v>
      </c>
      <c s="30" t="s">
        <v>421</v>
      </c>
      <c s="31" t="s">
        <v>104</v>
      </c>
      <c s="32">
        <v>30.71</v>
      </c>
      <c s="32">
        <v>0</v>
      </c>
      <c s="32">
        <f>ROUND(ROUND(H47,2)*ROUND(G47,2),2)</f>
      </c>
      <c r="O47">
        <f>(I47*21)/100</f>
      </c>
      <c t="s">
        <v>22</v>
      </c>
    </row>
    <row r="48" spans="1:5" ht="38.25">
      <c r="A48" s="33" t="s">
        <v>50</v>
      </c>
      <c r="E48" s="34" t="s">
        <v>546</v>
      </c>
    </row>
    <row r="49" spans="1:5" ht="76.5">
      <c r="A49" s="35" t="s">
        <v>52</v>
      </c>
      <c r="E49" s="36" t="s">
        <v>547</v>
      </c>
    </row>
    <row r="50" spans="1:5" ht="318.75">
      <c r="A50" t="s">
        <v>53</v>
      </c>
      <c r="E50" s="34" t="s">
        <v>136</v>
      </c>
    </row>
    <row r="51" spans="1:16" ht="12.75">
      <c r="A51" s="25" t="s">
        <v>45</v>
      </c>
      <c s="29" t="s">
        <v>88</v>
      </c>
      <c s="29" t="s">
        <v>428</v>
      </c>
      <c s="25" t="s">
        <v>47</v>
      </c>
      <c s="30" t="s">
        <v>429</v>
      </c>
      <c s="31" t="s">
        <v>104</v>
      </c>
      <c s="32">
        <v>50.88</v>
      </c>
      <c s="32">
        <v>0</v>
      </c>
      <c s="32">
        <f>ROUND(ROUND(H51,2)*ROUND(G51,2),2)</f>
      </c>
      <c r="O51">
        <f>(I51*21)/100</f>
      </c>
      <c t="s">
        <v>22</v>
      </c>
    </row>
    <row r="52" spans="1:5" ht="38.25">
      <c r="A52" s="33" t="s">
        <v>50</v>
      </c>
      <c r="E52" s="34" t="s">
        <v>548</v>
      </c>
    </row>
    <row r="53" spans="1:5" ht="12.75">
      <c r="A53" s="35" t="s">
        <v>52</v>
      </c>
      <c r="E53" s="36" t="s">
        <v>549</v>
      </c>
    </row>
    <row r="54" spans="1:5" ht="318.75">
      <c r="A54" t="s">
        <v>53</v>
      </c>
      <c r="E54" s="34" t="s">
        <v>136</v>
      </c>
    </row>
    <row r="55" spans="1:16" ht="12.75">
      <c r="A55" s="25" t="s">
        <v>45</v>
      </c>
      <c s="29" t="s">
        <v>94</v>
      </c>
      <c s="29" t="s">
        <v>272</v>
      </c>
      <c s="25" t="s">
        <v>47</v>
      </c>
      <c s="30" t="s">
        <v>273</v>
      </c>
      <c s="31" t="s">
        <v>104</v>
      </c>
      <c s="32">
        <v>43.2</v>
      </c>
      <c s="32">
        <v>0</v>
      </c>
      <c s="32">
        <f>ROUND(ROUND(H55,2)*ROUND(G55,2),2)</f>
      </c>
      <c r="O55">
        <f>(I55*21)/100</f>
      </c>
      <c t="s">
        <v>22</v>
      </c>
    </row>
    <row r="56" spans="1:5" ht="76.5">
      <c r="A56" s="33" t="s">
        <v>50</v>
      </c>
      <c r="E56" s="34" t="s">
        <v>550</v>
      </c>
    </row>
    <row r="57" spans="1:5" ht="12.75">
      <c r="A57" s="35" t="s">
        <v>52</v>
      </c>
      <c r="E57" s="36" t="s">
        <v>551</v>
      </c>
    </row>
    <row r="58" spans="1:5" ht="267.75">
      <c r="A58" t="s">
        <v>53</v>
      </c>
      <c r="E58" s="34" t="s">
        <v>276</v>
      </c>
    </row>
    <row r="59" spans="1:16" ht="12.75">
      <c r="A59" s="25" t="s">
        <v>45</v>
      </c>
      <c s="29" t="s">
        <v>156</v>
      </c>
      <c s="29" t="s">
        <v>435</v>
      </c>
      <c s="25" t="s">
        <v>47</v>
      </c>
      <c s="30" t="s">
        <v>436</v>
      </c>
      <c s="31" t="s">
        <v>104</v>
      </c>
      <c s="32">
        <v>81.59</v>
      </c>
      <c s="32">
        <v>0</v>
      </c>
      <c s="32">
        <f>ROUND(ROUND(H59,2)*ROUND(G59,2),2)</f>
      </c>
      <c r="O59">
        <f>(I59*21)/100</f>
      </c>
      <c t="s">
        <v>22</v>
      </c>
    </row>
    <row r="60" spans="1:5" ht="12.75">
      <c r="A60" s="33" t="s">
        <v>50</v>
      </c>
      <c r="E60" s="34" t="s">
        <v>552</v>
      </c>
    </row>
    <row r="61" spans="1:5" ht="12.75">
      <c r="A61" s="35" t="s">
        <v>52</v>
      </c>
      <c r="E61" s="36" t="s">
        <v>553</v>
      </c>
    </row>
    <row r="62" spans="1:5" ht="191.25">
      <c r="A62" t="s">
        <v>53</v>
      </c>
      <c r="E62" s="34" t="s">
        <v>439</v>
      </c>
    </row>
    <row r="63" spans="1:16" ht="12.75">
      <c r="A63" s="25" t="s">
        <v>45</v>
      </c>
      <c s="29" t="s">
        <v>162</v>
      </c>
      <c s="29" t="s">
        <v>440</v>
      </c>
      <c s="25" t="s">
        <v>47</v>
      </c>
      <c s="30" t="s">
        <v>441</v>
      </c>
      <c s="31" t="s">
        <v>104</v>
      </c>
      <c s="32">
        <v>35.37</v>
      </c>
      <c s="32">
        <v>0</v>
      </c>
      <c s="32">
        <f>ROUND(ROUND(H63,2)*ROUND(G63,2),2)</f>
      </c>
      <c r="O63">
        <f>(I63*21)/100</f>
      </c>
      <c t="s">
        <v>22</v>
      </c>
    </row>
    <row r="64" spans="1:5" ht="38.25">
      <c r="A64" s="33" t="s">
        <v>50</v>
      </c>
      <c r="E64" s="34" t="s">
        <v>554</v>
      </c>
    </row>
    <row r="65" spans="1:5" ht="38.25">
      <c r="A65" s="35" t="s">
        <v>52</v>
      </c>
      <c r="E65" s="36" t="s">
        <v>555</v>
      </c>
    </row>
    <row r="66" spans="1:5" ht="229.5">
      <c r="A66" t="s">
        <v>53</v>
      </c>
      <c r="E66" s="34" t="s">
        <v>443</v>
      </c>
    </row>
    <row r="67" spans="1:16" ht="12.75">
      <c r="A67" s="25" t="s">
        <v>45</v>
      </c>
      <c s="29" t="s">
        <v>168</v>
      </c>
      <c s="29" t="s">
        <v>444</v>
      </c>
      <c s="25" t="s">
        <v>47</v>
      </c>
      <c s="30" t="s">
        <v>445</v>
      </c>
      <c s="31" t="s">
        <v>104</v>
      </c>
      <c s="32">
        <v>29.1</v>
      </c>
      <c s="32">
        <v>0</v>
      </c>
      <c s="32">
        <f>ROUND(ROUND(H67,2)*ROUND(G67,2),2)</f>
      </c>
      <c r="O67">
        <f>(I67*21)/100</f>
      </c>
      <c t="s">
        <v>22</v>
      </c>
    </row>
    <row r="68" spans="1:5" ht="25.5">
      <c r="A68" s="33" t="s">
        <v>50</v>
      </c>
      <c r="E68" s="34" t="s">
        <v>556</v>
      </c>
    </row>
    <row r="69" spans="1:5" ht="38.25">
      <c r="A69" s="35" t="s">
        <v>52</v>
      </c>
      <c r="E69" s="36" t="s">
        <v>557</v>
      </c>
    </row>
    <row r="70" spans="1:5" ht="280.5">
      <c r="A70" t="s">
        <v>53</v>
      </c>
      <c r="E70" s="34" t="s">
        <v>447</v>
      </c>
    </row>
    <row r="71" spans="1:16" ht="12.75">
      <c r="A71" s="25" t="s">
        <v>45</v>
      </c>
      <c s="29" t="s">
        <v>173</v>
      </c>
      <c s="29" t="s">
        <v>448</v>
      </c>
      <c s="25" t="s">
        <v>47</v>
      </c>
      <c s="30" t="s">
        <v>449</v>
      </c>
      <c s="31" t="s">
        <v>104</v>
      </c>
      <c s="32">
        <v>17.33</v>
      </c>
      <c s="32">
        <v>0</v>
      </c>
      <c s="32">
        <f>ROUND(ROUND(H71,2)*ROUND(G71,2),2)</f>
      </c>
      <c r="O71">
        <f>(I71*21)/100</f>
      </c>
      <c t="s">
        <v>22</v>
      </c>
    </row>
    <row r="72" spans="1:5" ht="63.75">
      <c r="A72" s="33" t="s">
        <v>50</v>
      </c>
      <c r="E72" s="34" t="s">
        <v>558</v>
      </c>
    </row>
    <row r="73" spans="1:5" ht="12.75">
      <c r="A73" s="35" t="s">
        <v>52</v>
      </c>
      <c r="E73" s="36" t="s">
        <v>559</v>
      </c>
    </row>
    <row r="74" spans="1:5" ht="293.25">
      <c r="A74" t="s">
        <v>53</v>
      </c>
      <c r="E74" s="34" t="s">
        <v>452</v>
      </c>
    </row>
    <row r="75" spans="1:18" ht="12.75" customHeight="1">
      <c r="A75" s="6" t="s">
        <v>43</v>
      </c>
      <c s="6"/>
      <c s="39" t="s">
        <v>31</v>
      </c>
      <c s="6"/>
      <c s="27" t="s">
        <v>279</v>
      </c>
      <c s="6"/>
      <c s="6"/>
      <c s="6"/>
      <c s="40">
        <f>0+Q75</f>
      </c>
      <c r="O75">
        <f>0+R75</f>
      </c>
      <c r="Q75">
        <f>0+I76</f>
      </c>
      <c>
        <f>0+O76</f>
      </c>
    </row>
    <row r="76" spans="1:16" ht="12.75">
      <c r="A76" s="25" t="s">
        <v>45</v>
      </c>
      <c s="29" t="s">
        <v>178</v>
      </c>
      <c s="29" t="s">
        <v>280</v>
      </c>
      <c s="25" t="s">
        <v>47</v>
      </c>
      <c s="30" t="s">
        <v>281</v>
      </c>
      <c s="31" t="s">
        <v>104</v>
      </c>
      <c s="32">
        <v>1.62</v>
      </c>
      <c s="32">
        <v>0</v>
      </c>
      <c s="32">
        <f>ROUND(ROUND(H76,2)*ROUND(G76,2),2)</f>
      </c>
      <c r="O76">
        <f>(I76*21)/100</f>
      </c>
      <c t="s">
        <v>22</v>
      </c>
    </row>
    <row r="77" spans="1:5" ht="63.75">
      <c r="A77" s="33" t="s">
        <v>50</v>
      </c>
      <c r="E77" s="34" t="s">
        <v>453</v>
      </c>
    </row>
    <row r="78" spans="1:5" ht="12.75">
      <c r="A78" s="35" t="s">
        <v>52</v>
      </c>
      <c r="E78" s="36" t="s">
        <v>560</v>
      </c>
    </row>
    <row r="79" spans="1:5" ht="38.25">
      <c r="A79" t="s">
        <v>53</v>
      </c>
      <c r="E79" s="34" t="s">
        <v>284</v>
      </c>
    </row>
    <row r="80" spans="1:18" ht="12.75" customHeight="1">
      <c r="A80" s="6" t="s">
        <v>43</v>
      </c>
      <c s="6"/>
      <c s="39" t="s">
        <v>33</v>
      </c>
      <c s="6"/>
      <c s="27" t="s">
        <v>455</v>
      </c>
      <c s="6"/>
      <c s="6"/>
      <c s="6"/>
      <c s="40">
        <f>0+Q80</f>
      </c>
      <c r="O80">
        <f>0+R80</f>
      </c>
      <c r="Q80">
        <f>0+I81+I85</f>
      </c>
      <c>
        <f>0+O81+O85</f>
      </c>
    </row>
    <row r="81" spans="1:16" ht="12.75">
      <c r="A81" s="25" t="s">
        <v>45</v>
      </c>
      <c s="29" t="s">
        <v>183</v>
      </c>
      <c s="29" t="s">
        <v>561</v>
      </c>
      <c s="25" t="s">
        <v>47</v>
      </c>
      <c s="30" t="s">
        <v>562</v>
      </c>
      <c s="31" t="s">
        <v>104</v>
      </c>
      <c s="32">
        <v>0.42</v>
      </c>
      <c s="32">
        <v>0</v>
      </c>
      <c s="32">
        <f>ROUND(ROUND(H81,2)*ROUND(G81,2),2)</f>
      </c>
      <c r="O81">
        <f>(I81*21)/100</f>
      </c>
      <c t="s">
        <v>22</v>
      </c>
    </row>
    <row r="82" spans="1:5" ht="25.5">
      <c r="A82" s="33" t="s">
        <v>50</v>
      </c>
      <c r="E82" s="34" t="s">
        <v>563</v>
      </c>
    </row>
    <row r="83" spans="1:5" ht="12.75">
      <c r="A83" s="35" t="s">
        <v>52</v>
      </c>
      <c r="E83" s="36" t="s">
        <v>564</v>
      </c>
    </row>
    <row r="84" spans="1:5" ht="369.75">
      <c r="A84" t="s">
        <v>53</v>
      </c>
      <c r="E84" s="34" t="s">
        <v>565</v>
      </c>
    </row>
    <row r="85" spans="1:16" ht="12.75">
      <c r="A85" s="25" t="s">
        <v>45</v>
      </c>
      <c s="29" t="s">
        <v>188</v>
      </c>
      <c s="29" t="s">
        <v>461</v>
      </c>
      <c s="25" t="s">
        <v>47</v>
      </c>
      <c s="30" t="s">
        <v>462</v>
      </c>
      <c s="31" t="s">
        <v>104</v>
      </c>
      <c s="32">
        <v>3.73</v>
      </c>
      <c s="32">
        <v>0</v>
      </c>
      <c s="32">
        <f>ROUND(ROUND(H85,2)*ROUND(G85,2),2)</f>
      </c>
      <c r="O85">
        <f>(I85*21)/100</f>
      </c>
      <c t="s">
        <v>22</v>
      </c>
    </row>
    <row r="86" spans="1:5" ht="38.25">
      <c r="A86" s="33" t="s">
        <v>50</v>
      </c>
      <c r="E86" s="34" t="s">
        <v>566</v>
      </c>
    </row>
    <row r="87" spans="1:5" ht="12.75">
      <c r="A87" s="35" t="s">
        <v>52</v>
      </c>
      <c r="E87" s="36" t="s">
        <v>567</v>
      </c>
    </row>
    <row r="88" spans="1:5" ht="38.25">
      <c r="A88" t="s">
        <v>53</v>
      </c>
      <c r="E88" s="34" t="s">
        <v>460</v>
      </c>
    </row>
    <row r="89" spans="1:18" ht="12.75" customHeight="1">
      <c r="A89" s="6" t="s">
        <v>43</v>
      </c>
      <c s="6"/>
      <c s="39" t="s">
        <v>76</v>
      </c>
      <c s="6"/>
      <c s="27" t="s">
        <v>469</v>
      </c>
      <c s="6"/>
      <c s="6"/>
      <c s="6"/>
      <c s="40">
        <f>0+Q89</f>
      </c>
      <c r="O89">
        <f>0+R89</f>
      </c>
      <c r="Q89">
        <f>0+I90+I94+I98+I102</f>
      </c>
      <c>
        <f>0+O90+O94+O98+O102</f>
      </c>
    </row>
    <row r="90" spans="1:16" ht="12.75">
      <c r="A90" s="25" t="s">
        <v>45</v>
      </c>
      <c s="29" t="s">
        <v>193</v>
      </c>
      <c s="29" t="s">
        <v>568</v>
      </c>
      <c s="25" t="s">
        <v>47</v>
      </c>
      <c s="30" t="s">
        <v>569</v>
      </c>
      <c s="31" t="s">
        <v>117</v>
      </c>
      <c s="32">
        <v>41.4</v>
      </c>
      <c s="32">
        <v>0</v>
      </c>
      <c s="32">
        <f>ROUND(ROUND(H90,2)*ROUND(G90,2),2)</f>
      </c>
      <c r="O90">
        <f>(I90*21)/100</f>
      </c>
      <c t="s">
        <v>22</v>
      </c>
    </row>
    <row r="91" spans="1:5" ht="25.5">
      <c r="A91" s="33" t="s">
        <v>50</v>
      </c>
      <c r="E91" s="34" t="s">
        <v>570</v>
      </c>
    </row>
    <row r="92" spans="1:5" ht="12.75">
      <c r="A92" s="35" t="s">
        <v>52</v>
      </c>
      <c r="E92" s="36" t="s">
        <v>571</v>
      </c>
    </row>
    <row r="93" spans="1:5" ht="255">
      <c r="A93" t="s">
        <v>53</v>
      </c>
      <c r="E93" s="34" t="s">
        <v>473</v>
      </c>
    </row>
    <row r="94" spans="1:16" ht="12.75">
      <c r="A94" s="25" t="s">
        <v>45</v>
      </c>
      <c s="29" t="s">
        <v>199</v>
      </c>
      <c s="29" t="s">
        <v>572</v>
      </c>
      <c s="25" t="s">
        <v>47</v>
      </c>
      <c s="30" t="s">
        <v>573</v>
      </c>
      <c s="31" t="s">
        <v>91</v>
      </c>
      <c s="32">
        <v>5</v>
      </c>
      <c s="32">
        <v>0</v>
      </c>
      <c s="32">
        <f>ROUND(ROUND(H94,2)*ROUND(G94,2),2)</f>
      </c>
      <c r="O94">
        <f>(I94*21)/100</f>
      </c>
      <c t="s">
        <v>22</v>
      </c>
    </row>
    <row r="95" spans="1:5" ht="38.25">
      <c r="A95" s="33" t="s">
        <v>50</v>
      </c>
      <c r="E95" s="34" t="s">
        <v>574</v>
      </c>
    </row>
    <row r="96" spans="1:5" ht="12.75">
      <c r="A96" s="35" t="s">
        <v>52</v>
      </c>
      <c r="E96" s="36" t="s">
        <v>47</v>
      </c>
    </row>
    <row r="97" spans="1:5" ht="76.5">
      <c r="A97" t="s">
        <v>53</v>
      </c>
      <c r="E97" s="34" t="s">
        <v>575</v>
      </c>
    </row>
    <row r="98" spans="1:16" ht="12.75">
      <c r="A98" s="25" t="s">
        <v>45</v>
      </c>
      <c s="29" t="s">
        <v>204</v>
      </c>
      <c s="29" t="s">
        <v>576</v>
      </c>
      <c s="25" t="s">
        <v>47</v>
      </c>
      <c s="30" t="s">
        <v>577</v>
      </c>
      <c s="31" t="s">
        <v>91</v>
      </c>
      <c s="32">
        <v>1</v>
      </c>
      <c s="32">
        <v>0</v>
      </c>
      <c s="32">
        <f>ROUND(ROUND(H98,2)*ROUND(G98,2),2)</f>
      </c>
      <c r="O98">
        <f>(I98*21)/100</f>
      </c>
      <c t="s">
        <v>22</v>
      </c>
    </row>
    <row r="99" spans="1:5" ht="12.75">
      <c r="A99" s="33" t="s">
        <v>50</v>
      </c>
      <c r="E99" s="34" t="s">
        <v>578</v>
      </c>
    </row>
    <row r="100" spans="1:5" ht="12.75">
      <c r="A100" s="35" t="s">
        <v>52</v>
      </c>
      <c r="E100" s="36" t="s">
        <v>47</v>
      </c>
    </row>
    <row r="101" spans="1:5" ht="51">
      <c r="A101" t="s">
        <v>53</v>
      </c>
      <c r="E101" s="34" t="s">
        <v>487</v>
      </c>
    </row>
    <row r="102" spans="1:16" ht="12.75">
      <c r="A102" s="25" t="s">
        <v>45</v>
      </c>
      <c s="29" t="s">
        <v>208</v>
      </c>
      <c s="29" t="s">
        <v>579</v>
      </c>
      <c s="25" t="s">
        <v>47</v>
      </c>
      <c s="30" t="s">
        <v>580</v>
      </c>
      <c s="31" t="s">
        <v>117</v>
      </c>
      <c s="32">
        <v>41.4</v>
      </c>
      <c s="32">
        <v>0</v>
      </c>
      <c s="32">
        <f>ROUND(ROUND(H102,2)*ROUND(G102,2),2)</f>
      </c>
      <c r="O102">
        <f>(I102*21)/100</f>
      </c>
      <c t="s">
        <v>22</v>
      </c>
    </row>
    <row r="103" spans="1:5" ht="12.75">
      <c r="A103" s="33" t="s">
        <v>50</v>
      </c>
      <c r="E103" s="34" t="s">
        <v>47</v>
      </c>
    </row>
    <row r="104" spans="1:5" ht="12.75">
      <c r="A104" s="35" t="s">
        <v>52</v>
      </c>
      <c r="E104" s="36" t="s">
        <v>47</v>
      </c>
    </row>
    <row r="105" spans="1:5" ht="51">
      <c r="A105" t="s">
        <v>53</v>
      </c>
      <c r="E105" s="34" t="s">
        <v>492</v>
      </c>
    </row>
    <row r="106" spans="1:18" ht="12.75" customHeight="1">
      <c r="A106" s="6" t="s">
        <v>43</v>
      </c>
      <c s="6"/>
      <c s="39" t="s">
        <v>40</v>
      </c>
      <c s="6"/>
      <c s="27" t="s">
        <v>235</v>
      </c>
      <c s="6"/>
      <c s="6"/>
      <c s="6"/>
      <c s="40">
        <f>0+Q106</f>
      </c>
      <c r="O106">
        <f>0+R106</f>
      </c>
      <c r="Q106">
        <f>0+I107+I111+I115+I119</f>
      </c>
      <c>
        <f>0+O107+O111+O115+O119</f>
      </c>
    </row>
    <row r="107" spans="1:16" ht="12.75">
      <c r="A107" s="25" t="s">
        <v>45</v>
      </c>
      <c s="29" t="s">
        <v>214</v>
      </c>
      <c s="29" t="s">
        <v>507</v>
      </c>
      <c s="25" t="s">
        <v>47</v>
      </c>
      <c s="30" t="s">
        <v>508</v>
      </c>
      <c s="31" t="s">
        <v>117</v>
      </c>
      <c s="32">
        <v>87.5</v>
      </c>
      <c s="32">
        <v>0</v>
      </c>
      <c s="32">
        <f>ROUND(ROUND(H107,2)*ROUND(G107,2),2)</f>
      </c>
      <c r="O107">
        <f>(I107*21)/100</f>
      </c>
      <c t="s">
        <v>22</v>
      </c>
    </row>
    <row r="108" spans="1:5" ht="25.5">
      <c r="A108" s="33" t="s">
        <v>50</v>
      </c>
      <c r="E108" s="34" t="s">
        <v>581</v>
      </c>
    </row>
    <row r="109" spans="1:5" ht="12.75">
      <c r="A109" s="35" t="s">
        <v>52</v>
      </c>
      <c r="E109" s="36" t="s">
        <v>582</v>
      </c>
    </row>
    <row r="110" spans="1:5" ht="25.5">
      <c r="A110" t="s">
        <v>53</v>
      </c>
      <c r="E110" s="34" t="s">
        <v>249</v>
      </c>
    </row>
    <row r="111" spans="1:16" ht="12.75">
      <c r="A111" s="25" t="s">
        <v>45</v>
      </c>
      <c s="29" t="s">
        <v>219</v>
      </c>
      <c s="29" t="s">
        <v>512</v>
      </c>
      <c s="25" t="s">
        <v>47</v>
      </c>
      <c s="30" t="s">
        <v>513</v>
      </c>
      <c s="31" t="s">
        <v>104</v>
      </c>
      <c s="32">
        <v>6.48</v>
      </c>
      <c s="32">
        <v>0</v>
      </c>
      <c s="32">
        <f>ROUND(ROUND(H111,2)*ROUND(G111,2),2)</f>
      </c>
      <c r="O111">
        <f>(I111*21)/100</f>
      </c>
      <c t="s">
        <v>22</v>
      </c>
    </row>
    <row r="112" spans="1:5" ht="89.25">
      <c r="A112" s="33" t="s">
        <v>50</v>
      </c>
      <c r="E112" s="34" t="s">
        <v>514</v>
      </c>
    </row>
    <row r="113" spans="1:5" ht="12.75">
      <c r="A113" s="35" t="s">
        <v>52</v>
      </c>
      <c r="E113" s="36" t="s">
        <v>583</v>
      </c>
    </row>
    <row r="114" spans="1:5" ht="102">
      <c r="A114" t="s">
        <v>53</v>
      </c>
      <c r="E114" s="34" t="s">
        <v>516</v>
      </c>
    </row>
    <row r="115" spans="1:16" ht="12.75">
      <c r="A115" s="25" t="s">
        <v>45</v>
      </c>
      <c s="29" t="s">
        <v>224</v>
      </c>
      <c s="29" t="s">
        <v>584</v>
      </c>
      <c s="25" t="s">
        <v>47</v>
      </c>
      <c s="30" t="s">
        <v>585</v>
      </c>
      <c s="31" t="s">
        <v>117</v>
      </c>
      <c s="32">
        <v>6</v>
      </c>
      <c s="32">
        <v>0</v>
      </c>
      <c s="32">
        <f>ROUND(ROUND(H115,2)*ROUND(G115,2),2)</f>
      </c>
      <c r="O115">
        <f>(I115*21)/100</f>
      </c>
      <c t="s">
        <v>22</v>
      </c>
    </row>
    <row r="116" spans="1:5" ht="63.75">
      <c r="A116" s="33" t="s">
        <v>50</v>
      </c>
      <c r="E116" s="34" t="s">
        <v>586</v>
      </c>
    </row>
    <row r="117" spans="1:5" ht="12.75">
      <c r="A117" s="35" t="s">
        <v>52</v>
      </c>
      <c r="E117" s="36" t="s">
        <v>47</v>
      </c>
    </row>
    <row r="118" spans="1:5" ht="76.5">
      <c r="A118" t="s">
        <v>53</v>
      </c>
      <c r="E118" s="34" t="s">
        <v>587</v>
      </c>
    </row>
    <row r="119" spans="1:16" ht="12.75">
      <c r="A119" s="25" t="s">
        <v>45</v>
      </c>
      <c s="29" t="s">
        <v>229</v>
      </c>
      <c s="29" t="s">
        <v>588</v>
      </c>
      <c s="25" t="s">
        <v>47</v>
      </c>
      <c s="30" t="s">
        <v>589</v>
      </c>
      <c s="31" t="s">
        <v>91</v>
      </c>
      <c s="32">
        <v>4</v>
      </c>
      <c s="32">
        <v>0</v>
      </c>
      <c s="32">
        <f>ROUND(ROUND(H119,2)*ROUND(G119,2),2)</f>
      </c>
      <c r="O119">
        <f>(I119*21)/100</f>
      </c>
      <c t="s">
        <v>22</v>
      </c>
    </row>
    <row r="120" spans="1:5" ht="25.5">
      <c r="A120" s="33" t="s">
        <v>50</v>
      </c>
      <c r="E120" s="34" t="s">
        <v>590</v>
      </c>
    </row>
    <row r="121" spans="1:5" ht="12.75">
      <c r="A121" s="35" t="s">
        <v>52</v>
      </c>
      <c r="E121" s="36" t="s">
        <v>47</v>
      </c>
    </row>
    <row r="122" spans="1:5" ht="89.25">
      <c r="A122" t="s">
        <v>53</v>
      </c>
      <c r="E122" s="34" t="s">
        <v>521</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0+O9+O26+O91+O96+O105+O130</f>
      </c>
      <c t="s">
        <v>22</v>
      </c>
    </row>
    <row r="3" spans="1:16" ht="15" customHeight="1">
      <c r="A3" t="s">
        <v>12</v>
      </c>
      <c s="12" t="s">
        <v>14</v>
      </c>
      <c s="13" t="s">
        <v>15</v>
      </c>
      <c s="1"/>
      <c s="14" t="s">
        <v>16</v>
      </c>
      <c s="1"/>
      <c s="9"/>
      <c s="8" t="s">
        <v>593</v>
      </c>
      <c s="37">
        <f>0+I9+I26+I91+I96+I105+I130</f>
      </c>
      <c r="O3" t="s">
        <v>19</v>
      </c>
      <c t="s">
        <v>22</v>
      </c>
    </row>
    <row r="4" spans="1:16" ht="15" customHeight="1">
      <c r="A4" t="s">
        <v>17</v>
      </c>
      <c s="12" t="s">
        <v>379</v>
      </c>
      <c s="13" t="s">
        <v>591</v>
      </c>
      <c s="1"/>
      <c s="14" t="s">
        <v>592</v>
      </c>
      <c s="1"/>
      <c s="1"/>
      <c s="11"/>
      <c s="11"/>
      <c r="O4" t="s">
        <v>20</v>
      </c>
      <c t="s">
        <v>22</v>
      </c>
    </row>
    <row r="5" spans="1:16" ht="12.75" customHeight="1">
      <c r="A5" t="s">
        <v>382</v>
      </c>
      <c s="16" t="s">
        <v>18</v>
      </c>
      <c s="17" t="s">
        <v>593</v>
      </c>
      <c s="6"/>
      <c s="18" t="s">
        <v>384</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101</v>
      </c>
      <c s="19"/>
      <c s="19"/>
      <c s="19"/>
      <c s="28">
        <f>0+Q9</f>
      </c>
      <c r="O9">
        <f>0+R9</f>
      </c>
      <c r="Q9">
        <f>0+I10+I14+I18+I22</f>
      </c>
      <c>
        <f>0+O10+O14+O18+O22</f>
      </c>
    </row>
    <row r="10" spans="1:16" ht="12.75">
      <c r="A10" s="25" t="s">
        <v>45</v>
      </c>
      <c s="29" t="s">
        <v>28</v>
      </c>
      <c s="29" t="s">
        <v>102</v>
      </c>
      <c s="25" t="s">
        <v>64</v>
      </c>
      <c s="30" t="s">
        <v>103</v>
      </c>
      <c s="31" t="s">
        <v>104</v>
      </c>
      <c s="32">
        <v>135.23</v>
      </c>
      <c s="32">
        <v>0</v>
      </c>
      <c s="32">
        <f>ROUND(ROUND(H10,2)*ROUND(G10,2),2)</f>
      </c>
      <c r="O10">
        <f>(I10*21)/100</f>
      </c>
      <c t="s">
        <v>22</v>
      </c>
    </row>
    <row r="11" spans="1:5" ht="12.75">
      <c r="A11" s="33" t="s">
        <v>50</v>
      </c>
      <c r="E11" s="34" t="s">
        <v>385</v>
      </c>
    </row>
    <row r="12" spans="1:5" ht="12.75">
      <c r="A12" s="35" t="s">
        <v>52</v>
      </c>
      <c r="E12" s="36" t="s">
        <v>47</v>
      </c>
    </row>
    <row r="13" spans="1:5" ht="25.5">
      <c r="A13" t="s">
        <v>53</v>
      </c>
      <c r="E13" s="34" t="s">
        <v>107</v>
      </c>
    </row>
    <row r="14" spans="1:16" ht="12.75">
      <c r="A14" s="25" t="s">
        <v>45</v>
      </c>
      <c s="29" t="s">
        <v>22</v>
      </c>
      <c s="29" t="s">
        <v>102</v>
      </c>
      <c s="25" t="s">
        <v>67</v>
      </c>
      <c s="30" t="s">
        <v>103</v>
      </c>
      <c s="31" t="s">
        <v>104</v>
      </c>
      <c s="32">
        <v>0.4</v>
      </c>
      <c s="32">
        <v>0</v>
      </c>
      <c s="32">
        <f>ROUND(ROUND(H14,2)*ROUND(G14,2),2)</f>
      </c>
      <c r="O14">
        <f>(I14*21)/100</f>
      </c>
      <c t="s">
        <v>22</v>
      </c>
    </row>
    <row r="15" spans="1:5" ht="12.75">
      <c r="A15" s="33" t="s">
        <v>50</v>
      </c>
      <c r="E15" s="34" t="s">
        <v>594</v>
      </c>
    </row>
    <row r="16" spans="1:5" ht="12.75">
      <c r="A16" s="35" t="s">
        <v>52</v>
      </c>
      <c r="E16" s="36" t="s">
        <v>47</v>
      </c>
    </row>
    <row r="17" spans="1:5" ht="25.5">
      <c r="A17" t="s">
        <v>53</v>
      </c>
      <c r="E17" s="34" t="s">
        <v>107</v>
      </c>
    </row>
    <row r="18" spans="1:16" ht="12.75">
      <c r="A18" s="25" t="s">
        <v>45</v>
      </c>
      <c s="29" t="s">
        <v>31</v>
      </c>
      <c s="29" t="s">
        <v>110</v>
      </c>
      <c s="25" t="s">
        <v>47</v>
      </c>
      <c s="30" t="s">
        <v>111</v>
      </c>
      <c s="31" t="s">
        <v>104</v>
      </c>
      <c s="32">
        <v>9.01</v>
      </c>
      <c s="32">
        <v>0</v>
      </c>
      <c s="32">
        <f>ROUND(ROUND(H18,2)*ROUND(G18,2),2)</f>
      </c>
      <c r="O18">
        <f>(I18*21)/100</f>
      </c>
      <c t="s">
        <v>22</v>
      </c>
    </row>
    <row r="19" spans="1:5" ht="12.75">
      <c r="A19" s="33" t="s">
        <v>50</v>
      </c>
      <c r="E19" s="34" t="s">
        <v>388</v>
      </c>
    </row>
    <row r="20" spans="1:5" ht="12.75">
      <c r="A20" s="35" t="s">
        <v>52</v>
      </c>
      <c r="E20" s="36" t="s">
        <v>47</v>
      </c>
    </row>
    <row r="21" spans="1:5" ht="25.5">
      <c r="A21" t="s">
        <v>53</v>
      </c>
      <c r="E21" s="34" t="s">
        <v>107</v>
      </c>
    </row>
    <row r="22" spans="1:16" ht="12.75">
      <c r="A22" s="25" t="s">
        <v>45</v>
      </c>
      <c s="29" t="s">
        <v>33</v>
      </c>
      <c s="29" t="s">
        <v>390</v>
      </c>
      <c s="25" t="s">
        <v>47</v>
      </c>
      <c s="30" t="s">
        <v>391</v>
      </c>
      <c s="31" t="s">
        <v>49</v>
      </c>
      <c s="32">
        <v>2</v>
      </c>
      <c s="32">
        <v>0</v>
      </c>
      <c s="32">
        <f>ROUND(ROUND(H22,2)*ROUND(G22,2),2)</f>
      </c>
      <c r="O22">
        <f>(I22*21)/100</f>
      </c>
      <c t="s">
        <v>22</v>
      </c>
    </row>
    <row r="23" spans="1:5" ht="38.25">
      <c r="A23" s="33" t="s">
        <v>50</v>
      </c>
      <c r="E23" s="34" t="s">
        <v>595</v>
      </c>
    </row>
    <row r="24" spans="1:5" ht="12.75">
      <c r="A24" s="35" t="s">
        <v>52</v>
      </c>
      <c r="E24" s="36" t="s">
        <v>47</v>
      </c>
    </row>
    <row r="25" spans="1:5" ht="12.75">
      <c r="A25" t="s">
        <v>53</v>
      </c>
      <c r="E25" s="34" t="s">
        <v>58</v>
      </c>
    </row>
    <row r="26" spans="1:18" ht="12.75" customHeight="1">
      <c r="A26" s="6" t="s">
        <v>43</v>
      </c>
      <c s="6"/>
      <c s="39" t="s">
        <v>28</v>
      </c>
      <c s="6"/>
      <c s="27" t="s">
        <v>114</v>
      </c>
      <c s="6"/>
      <c s="6"/>
      <c s="6"/>
      <c s="40">
        <f>0+Q26</f>
      </c>
      <c r="O26">
        <f>0+R26</f>
      </c>
      <c r="Q26">
        <f>0+I27+I31+I35+I39+I43+I47+I51+I55+I59+I63+I67+I71+I75+I79+I83+I87</f>
      </c>
      <c>
        <f>0+O27+O31+O35+O39+O43+O47+O51+O55+O59+O63+O67+O71+O75+O79+O83+O87</f>
      </c>
    </row>
    <row r="27" spans="1:16" ht="12.75">
      <c r="A27" s="25" t="s">
        <v>45</v>
      </c>
      <c s="29" t="s">
        <v>35</v>
      </c>
      <c s="29" t="s">
        <v>256</v>
      </c>
      <c s="25" t="s">
        <v>47</v>
      </c>
      <c s="30" t="s">
        <v>257</v>
      </c>
      <c s="31" t="s">
        <v>104</v>
      </c>
      <c s="32">
        <v>17.98</v>
      </c>
      <c s="32">
        <v>0</v>
      </c>
      <c s="32">
        <f>ROUND(ROUND(H27,2)*ROUND(G27,2),2)</f>
      </c>
      <c r="O27">
        <f>(I27*21)/100</f>
      </c>
      <c t="s">
        <v>22</v>
      </c>
    </row>
    <row r="28" spans="1:5" ht="25.5">
      <c r="A28" s="33" t="s">
        <v>50</v>
      </c>
      <c r="E28" s="34" t="s">
        <v>596</v>
      </c>
    </row>
    <row r="29" spans="1:5" ht="12.75">
      <c r="A29" s="35" t="s">
        <v>52</v>
      </c>
      <c r="E29" s="36" t="s">
        <v>597</v>
      </c>
    </row>
    <row r="30" spans="1:5" ht="63.75">
      <c r="A30" t="s">
        <v>53</v>
      </c>
      <c r="E30" s="34" t="s">
        <v>120</v>
      </c>
    </row>
    <row r="31" spans="1:16" ht="12.75">
      <c r="A31" s="25" t="s">
        <v>45</v>
      </c>
      <c s="29" t="s">
        <v>37</v>
      </c>
      <c s="29" t="s">
        <v>410</v>
      </c>
      <c s="25" t="s">
        <v>47</v>
      </c>
      <c s="30" t="s">
        <v>411</v>
      </c>
      <c s="31" t="s">
        <v>117</v>
      </c>
      <c s="32">
        <v>3</v>
      </c>
      <c s="32">
        <v>0</v>
      </c>
      <c s="32">
        <f>ROUND(ROUND(H31,2)*ROUND(G31,2),2)</f>
      </c>
      <c r="O31">
        <f>(I31*21)/100</f>
      </c>
      <c t="s">
        <v>22</v>
      </c>
    </row>
    <row r="32" spans="1:5" ht="38.25">
      <c r="A32" s="33" t="s">
        <v>50</v>
      </c>
      <c r="E32" s="34" t="s">
        <v>598</v>
      </c>
    </row>
    <row r="33" spans="1:5" ht="12.75">
      <c r="A33" s="35" t="s">
        <v>52</v>
      </c>
      <c r="E33" s="36" t="s">
        <v>47</v>
      </c>
    </row>
    <row r="34" spans="1:5" ht="63.75">
      <c r="A34" t="s">
        <v>53</v>
      </c>
      <c r="E34" s="34" t="s">
        <v>120</v>
      </c>
    </row>
    <row r="35" spans="1:16" ht="12.75">
      <c r="A35" s="25" t="s">
        <v>45</v>
      </c>
      <c s="29" t="s">
        <v>72</v>
      </c>
      <c s="29" t="s">
        <v>121</v>
      </c>
      <c s="25" t="s">
        <v>64</v>
      </c>
      <c s="30" t="s">
        <v>122</v>
      </c>
      <c s="31" t="s">
        <v>104</v>
      </c>
      <c s="32">
        <v>9.01</v>
      </c>
      <c s="32">
        <v>0</v>
      </c>
      <c s="32">
        <f>ROUND(ROUND(H35,2)*ROUND(G35,2),2)</f>
      </c>
      <c r="O35">
        <f>(I35*21)/100</f>
      </c>
      <c t="s">
        <v>22</v>
      </c>
    </row>
    <row r="36" spans="1:5" ht="38.25">
      <c r="A36" s="33" t="s">
        <v>50</v>
      </c>
      <c r="E36" s="34" t="s">
        <v>413</v>
      </c>
    </row>
    <row r="37" spans="1:5" ht="12.75">
      <c r="A37" s="35" t="s">
        <v>52</v>
      </c>
      <c r="E37" s="36" t="s">
        <v>599</v>
      </c>
    </row>
    <row r="38" spans="1:5" ht="63.75">
      <c r="A38" t="s">
        <v>53</v>
      </c>
      <c r="E38" s="34" t="s">
        <v>120</v>
      </c>
    </row>
    <row r="39" spans="1:16" ht="12.75">
      <c r="A39" s="25" t="s">
        <v>45</v>
      </c>
      <c s="29" t="s">
        <v>76</v>
      </c>
      <c s="29" t="s">
        <v>121</v>
      </c>
      <c s="25" t="s">
        <v>67</v>
      </c>
      <c s="30" t="s">
        <v>122</v>
      </c>
      <c s="31" t="s">
        <v>104</v>
      </c>
      <c s="32">
        <v>9.01</v>
      </c>
      <c s="32">
        <v>0</v>
      </c>
      <c s="32">
        <f>ROUND(ROUND(H39,2)*ROUND(G39,2),2)</f>
      </c>
      <c r="O39">
        <f>(I39*21)/100</f>
      </c>
      <c t="s">
        <v>22</v>
      </c>
    </row>
    <row r="40" spans="1:5" ht="25.5">
      <c r="A40" s="33" t="s">
        <v>50</v>
      </c>
      <c r="E40" s="34" t="s">
        <v>414</v>
      </c>
    </row>
    <row r="41" spans="1:5" ht="12.75">
      <c r="A41" s="35" t="s">
        <v>52</v>
      </c>
      <c r="E41" s="36" t="s">
        <v>599</v>
      </c>
    </row>
    <row r="42" spans="1:5" ht="63.75">
      <c r="A42" t="s">
        <v>53</v>
      </c>
      <c r="E42" s="34" t="s">
        <v>120</v>
      </c>
    </row>
    <row r="43" spans="1:16" ht="12.75">
      <c r="A43" s="25" t="s">
        <v>45</v>
      </c>
      <c s="29" t="s">
        <v>40</v>
      </c>
      <c s="29" t="s">
        <v>415</v>
      </c>
      <c s="25" t="s">
        <v>47</v>
      </c>
      <c s="30" t="s">
        <v>416</v>
      </c>
      <c s="31" t="s">
        <v>104</v>
      </c>
      <c s="32">
        <v>817.06</v>
      </c>
      <c s="32">
        <v>0</v>
      </c>
      <c s="32">
        <f>ROUND(ROUND(H43,2)*ROUND(G43,2),2)</f>
      </c>
      <c r="O43">
        <f>(I43*21)/100</f>
      </c>
      <c t="s">
        <v>22</v>
      </c>
    </row>
    <row r="44" spans="1:5" ht="51">
      <c r="A44" s="33" t="s">
        <v>50</v>
      </c>
      <c r="E44" s="34" t="s">
        <v>600</v>
      </c>
    </row>
    <row r="45" spans="1:5" ht="12.75">
      <c r="A45" s="35" t="s">
        <v>52</v>
      </c>
      <c r="E45" s="36" t="s">
        <v>601</v>
      </c>
    </row>
    <row r="46" spans="1:5" ht="306">
      <c r="A46" t="s">
        <v>53</v>
      </c>
      <c r="E46" s="34" t="s">
        <v>419</v>
      </c>
    </row>
    <row r="47" spans="1:16" ht="12.75">
      <c r="A47" s="25" t="s">
        <v>45</v>
      </c>
      <c s="29" t="s">
        <v>42</v>
      </c>
      <c s="29" t="s">
        <v>420</v>
      </c>
      <c s="25" t="s">
        <v>47</v>
      </c>
      <c s="30" t="s">
        <v>421</v>
      </c>
      <c s="31" t="s">
        <v>104</v>
      </c>
      <c s="32">
        <v>180.28</v>
      </c>
      <c s="32">
        <v>0</v>
      </c>
      <c s="32">
        <f>ROUND(ROUND(H47,2)*ROUND(G47,2),2)</f>
      </c>
      <c r="O47">
        <f>(I47*21)/100</f>
      </c>
      <c t="s">
        <v>22</v>
      </c>
    </row>
    <row r="48" spans="1:5" ht="51">
      <c r="A48" s="33" t="s">
        <v>50</v>
      </c>
      <c r="E48" s="34" t="s">
        <v>602</v>
      </c>
    </row>
    <row r="49" spans="1:5" ht="12.75">
      <c r="A49" s="35" t="s">
        <v>52</v>
      </c>
      <c r="E49" s="36" t="s">
        <v>47</v>
      </c>
    </row>
    <row r="50" spans="1:5" ht="318.75">
      <c r="A50" t="s">
        <v>53</v>
      </c>
      <c r="E50" s="34" t="s">
        <v>136</v>
      </c>
    </row>
    <row r="51" spans="1:16" ht="12.75">
      <c r="A51" s="25" t="s">
        <v>45</v>
      </c>
      <c s="29" t="s">
        <v>88</v>
      </c>
      <c s="29" t="s">
        <v>423</v>
      </c>
      <c s="25" t="s">
        <v>47</v>
      </c>
      <c s="30" t="s">
        <v>424</v>
      </c>
      <c s="31" t="s">
        <v>104</v>
      </c>
      <c s="32">
        <v>19.68</v>
      </c>
      <c s="32">
        <v>0</v>
      </c>
      <c s="32">
        <f>ROUND(ROUND(H51,2)*ROUND(G51,2),2)</f>
      </c>
      <c r="O51">
        <f>(I51*21)/100</f>
      </c>
      <c t="s">
        <v>22</v>
      </c>
    </row>
    <row r="52" spans="1:5" ht="51">
      <c r="A52" s="33" t="s">
        <v>50</v>
      </c>
      <c r="E52" s="34" t="s">
        <v>603</v>
      </c>
    </row>
    <row r="53" spans="1:5" ht="12.75">
      <c r="A53" s="35" t="s">
        <v>52</v>
      </c>
      <c r="E53" s="36" t="s">
        <v>47</v>
      </c>
    </row>
    <row r="54" spans="1:5" ht="318.75">
      <c r="A54" t="s">
        <v>53</v>
      </c>
      <c r="E54" s="34" t="s">
        <v>427</v>
      </c>
    </row>
    <row r="55" spans="1:16" ht="12.75">
      <c r="A55" s="25" t="s">
        <v>45</v>
      </c>
      <c s="29" t="s">
        <v>94</v>
      </c>
      <c s="29" t="s">
        <v>604</v>
      </c>
      <c s="25" t="s">
        <v>47</v>
      </c>
      <c s="30" t="s">
        <v>605</v>
      </c>
      <c s="31" t="s">
        <v>104</v>
      </c>
      <c s="32">
        <v>27.56</v>
      </c>
      <c s="32">
        <v>0</v>
      </c>
      <c s="32">
        <f>ROUND(ROUND(H55,2)*ROUND(G55,2),2)</f>
      </c>
      <c r="O55">
        <f>(I55*21)/100</f>
      </c>
      <c t="s">
        <v>22</v>
      </c>
    </row>
    <row r="56" spans="1:5" ht="51">
      <c r="A56" s="33" t="s">
        <v>50</v>
      </c>
      <c r="E56" s="34" t="s">
        <v>603</v>
      </c>
    </row>
    <row r="57" spans="1:5" ht="12.75">
      <c r="A57" s="35" t="s">
        <v>52</v>
      </c>
      <c r="E57" s="36" t="s">
        <v>47</v>
      </c>
    </row>
    <row r="58" spans="1:5" ht="318.75">
      <c r="A58" t="s">
        <v>53</v>
      </c>
      <c r="E58" s="34" t="s">
        <v>427</v>
      </c>
    </row>
    <row r="59" spans="1:16" ht="12.75">
      <c r="A59" s="25" t="s">
        <v>45</v>
      </c>
      <c s="29" t="s">
        <v>156</v>
      </c>
      <c s="29" t="s">
        <v>428</v>
      </c>
      <c s="25" t="s">
        <v>47</v>
      </c>
      <c s="30" t="s">
        <v>429</v>
      </c>
      <c s="31" t="s">
        <v>104</v>
      </c>
      <c s="32">
        <v>548.63</v>
      </c>
      <c s="32">
        <v>0</v>
      </c>
      <c s="32">
        <f>ROUND(ROUND(H59,2)*ROUND(G59,2),2)</f>
      </c>
      <c r="O59">
        <f>(I59*21)/100</f>
      </c>
      <c t="s">
        <v>22</v>
      </c>
    </row>
    <row r="60" spans="1:5" ht="51">
      <c r="A60" s="33" t="s">
        <v>50</v>
      </c>
      <c r="E60" s="34" t="s">
        <v>606</v>
      </c>
    </row>
    <row r="61" spans="1:5" ht="12.75">
      <c r="A61" s="35" t="s">
        <v>52</v>
      </c>
      <c r="E61" s="36" t="s">
        <v>47</v>
      </c>
    </row>
    <row r="62" spans="1:5" ht="318.75">
      <c r="A62" t="s">
        <v>53</v>
      </c>
      <c r="E62" s="34" t="s">
        <v>136</v>
      </c>
    </row>
    <row r="63" spans="1:16" ht="12.75">
      <c r="A63" s="25" t="s">
        <v>45</v>
      </c>
      <c s="29" t="s">
        <v>162</v>
      </c>
      <c s="29" t="s">
        <v>607</v>
      </c>
      <c s="25" t="s">
        <v>47</v>
      </c>
      <c s="30" t="s">
        <v>608</v>
      </c>
      <c s="31" t="s">
        <v>104</v>
      </c>
      <c s="32">
        <v>28.63</v>
      </c>
      <c s="32">
        <v>0</v>
      </c>
      <c s="32">
        <f>ROUND(ROUND(H63,2)*ROUND(G63,2),2)</f>
      </c>
      <c r="O63">
        <f>(I63*21)/100</f>
      </c>
      <c t="s">
        <v>22</v>
      </c>
    </row>
    <row r="64" spans="1:5" ht="51">
      <c r="A64" s="33" t="s">
        <v>50</v>
      </c>
      <c r="E64" s="34" t="s">
        <v>609</v>
      </c>
    </row>
    <row r="65" spans="1:5" ht="12.75">
      <c r="A65" s="35" t="s">
        <v>52</v>
      </c>
      <c r="E65" s="36" t="s">
        <v>47</v>
      </c>
    </row>
    <row r="66" spans="1:5" ht="318.75">
      <c r="A66" t="s">
        <v>53</v>
      </c>
      <c r="E66" s="34" t="s">
        <v>427</v>
      </c>
    </row>
    <row r="67" spans="1:16" ht="12.75">
      <c r="A67" s="25" t="s">
        <v>45</v>
      </c>
      <c s="29" t="s">
        <v>168</v>
      </c>
      <c s="29" t="s">
        <v>610</v>
      </c>
      <c s="25" t="s">
        <v>47</v>
      </c>
      <c s="30" t="s">
        <v>611</v>
      </c>
      <c s="31" t="s">
        <v>104</v>
      </c>
      <c s="32">
        <v>59.36</v>
      </c>
      <c s="32">
        <v>0</v>
      </c>
      <c s="32">
        <f>ROUND(ROUND(H67,2)*ROUND(G67,2),2)</f>
      </c>
      <c r="O67">
        <f>(I67*21)/100</f>
      </c>
      <c t="s">
        <v>22</v>
      </c>
    </row>
    <row r="68" spans="1:5" ht="51">
      <c r="A68" s="33" t="s">
        <v>50</v>
      </c>
      <c r="E68" s="34" t="s">
        <v>609</v>
      </c>
    </row>
    <row r="69" spans="1:5" ht="12.75">
      <c r="A69" s="35" t="s">
        <v>52</v>
      </c>
      <c r="E69" s="36" t="s">
        <v>47</v>
      </c>
    </row>
    <row r="70" spans="1:5" ht="318.75">
      <c r="A70" t="s">
        <v>53</v>
      </c>
      <c r="E70" s="34" t="s">
        <v>427</v>
      </c>
    </row>
    <row r="71" spans="1:16" ht="12.75">
      <c r="A71" s="25" t="s">
        <v>45</v>
      </c>
      <c s="29" t="s">
        <v>173</v>
      </c>
      <c s="29" t="s">
        <v>272</v>
      </c>
      <c s="25" t="s">
        <v>47</v>
      </c>
      <c s="30" t="s">
        <v>273</v>
      </c>
      <c s="31" t="s">
        <v>104</v>
      </c>
      <c s="32">
        <v>176.58</v>
      </c>
      <c s="32">
        <v>0</v>
      </c>
      <c s="32">
        <f>ROUND(ROUND(H71,2)*ROUND(G71,2),2)</f>
      </c>
      <c r="O71">
        <f>(I71*21)/100</f>
      </c>
      <c t="s">
        <v>22</v>
      </c>
    </row>
    <row r="72" spans="1:5" ht="76.5">
      <c r="A72" s="33" t="s">
        <v>50</v>
      </c>
      <c r="E72" s="34" t="s">
        <v>550</v>
      </c>
    </row>
    <row r="73" spans="1:5" ht="12.75">
      <c r="A73" s="35" t="s">
        <v>52</v>
      </c>
      <c r="E73" s="36" t="s">
        <v>612</v>
      </c>
    </row>
    <row r="74" spans="1:5" ht="267.75">
      <c r="A74" t="s">
        <v>53</v>
      </c>
      <c r="E74" s="34" t="s">
        <v>276</v>
      </c>
    </row>
    <row r="75" spans="1:16" ht="12.75">
      <c r="A75" s="25" t="s">
        <v>45</v>
      </c>
      <c s="29" t="s">
        <v>178</v>
      </c>
      <c s="29" t="s">
        <v>435</v>
      </c>
      <c s="25" t="s">
        <v>47</v>
      </c>
      <c s="30" t="s">
        <v>436</v>
      </c>
      <c s="31" t="s">
        <v>104</v>
      </c>
      <c s="32">
        <v>864.14</v>
      </c>
      <c s="32">
        <v>0</v>
      </c>
      <c s="32">
        <f>ROUND(ROUND(H75,2)*ROUND(G75,2),2)</f>
      </c>
      <c r="O75">
        <f>(I75*21)/100</f>
      </c>
      <c t="s">
        <v>22</v>
      </c>
    </row>
    <row r="76" spans="1:5" ht="38.25">
      <c r="A76" s="33" t="s">
        <v>50</v>
      </c>
      <c r="E76" s="34" t="s">
        <v>613</v>
      </c>
    </row>
    <row r="77" spans="1:5" ht="12.75">
      <c r="A77" s="35" t="s">
        <v>52</v>
      </c>
      <c r="E77" s="36" t="s">
        <v>614</v>
      </c>
    </row>
    <row r="78" spans="1:5" ht="191.25">
      <c r="A78" t="s">
        <v>53</v>
      </c>
      <c r="E78" s="34" t="s">
        <v>439</v>
      </c>
    </row>
    <row r="79" spans="1:16" ht="12.75">
      <c r="A79" s="25" t="s">
        <v>45</v>
      </c>
      <c s="29" t="s">
        <v>183</v>
      </c>
      <c s="29" t="s">
        <v>440</v>
      </c>
      <c s="25" t="s">
        <v>47</v>
      </c>
      <c s="30" t="s">
        <v>441</v>
      </c>
      <c s="31" t="s">
        <v>104</v>
      </c>
      <c s="32">
        <v>450.02</v>
      </c>
      <c s="32">
        <v>0</v>
      </c>
      <c s="32">
        <f>ROUND(ROUND(H79,2)*ROUND(G79,2),2)</f>
      </c>
      <c r="O79">
        <f>(I79*21)/100</f>
      </c>
      <c t="s">
        <v>22</v>
      </c>
    </row>
    <row r="80" spans="1:5" ht="63.75">
      <c r="A80" s="33" t="s">
        <v>50</v>
      </c>
      <c r="E80" s="34" t="s">
        <v>615</v>
      </c>
    </row>
    <row r="81" spans="1:5" ht="12.75">
      <c r="A81" s="35" t="s">
        <v>52</v>
      </c>
      <c r="E81" s="36" t="s">
        <v>47</v>
      </c>
    </row>
    <row r="82" spans="1:5" ht="229.5">
      <c r="A82" t="s">
        <v>53</v>
      </c>
      <c r="E82" s="34" t="s">
        <v>443</v>
      </c>
    </row>
    <row r="83" spans="1:16" ht="12.75">
      <c r="A83" s="25" t="s">
        <v>45</v>
      </c>
      <c s="29" t="s">
        <v>188</v>
      </c>
      <c s="29" t="s">
        <v>444</v>
      </c>
      <c s="25" t="s">
        <v>47</v>
      </c>
      <c s="30" t="s">
        <v>445</v>
      </c>
      <c s="31" t="s">
        <v>104</v>
      </c>
      <c s="32">
        <v>190.46</v>
      </c>
      <c s="32">
        <v>0</v>
      </c>
      <c s="32">
        <f>ROUND(ROUND(H83,2)*ROUND(G83,2),2)</f>
      </c>
      <c r="O83">
        <f>(I83*21)/100</f>
      </c>
      <c t="s">
        <v>22</v>
      </c>
    </row>
    <row r="84" spans="1:5" ht="25.5">
      <c r="A84" s="33" t="s">
        <v>50</v>
      </c>
      <c r="E84" s="34" t="s">
        <v>616</v>
      </c>
    </row>
    <row r="85" spans="1:5" ht="12.75">
      <c r="A85" s="35" t="s">
        <v>52</v>
      </c>
      <c r="E85" s="36" t="s">
        <v>47</v>
      </c>
    </row>
    <row r="86" spans="1:5" ht="280.5">
      <c r="A86" t="s">
        <v>53</v>
      </c>
      <c r="E86" s="34" t="s">
        <v>447</v>
      </c>
    </row>
    <row r="87" spans="1:16" ht="12.75">
      <c r="A87" s="25" t="s">
        <v>45</v>
      </c>
      <c s="29" t="s">
        <v>193</v>
      </c>
      <c s="29" t="s">
        <v>448</v>
      </c>
      <c s="25" t="s">
        <v>47</v>
      </c>
      <c s="30" t="s">
        <v>449</v>
      </c>
      <c s="31" t="s">
        <v>104</v>
      </c>
      <c s="32">
        <v>159.77</v>
      </c>
      <c s="32">
        <v>0</v>
      </c>
      <c s="32">
        <f>ROUND(ROUND(H87,2)*ROUND(G87,2),2)</f>
      </c>
      <c r="O87">
        <f>(I87*21)/100</f>
      </c>
      <c t="s">
        <v>22</v>
      </c>
    </row>
    <row r="88" spans="1:5" ht="51">
      <c r="A88" s="33" t="s">
        <v>50</v>
      </c>
      <c r="E88" s="34" t="s">
        <v>617</v>
      </c>
    </row>
    <row r="89" spans="1:5" ht="12.75">
      <c r="A89" s="35" t="s">
        <v>52</v>
      </c>
      <c r="E89" s="36" t="s">
        <v>47</v>
      </c>
    </row>
    <row r="90" spans="1:5" ht="293.25">
      <c r="A90" t="s">
        <v>53</v>
      </c>
      <c r="E90" s="34" t="s">
        <v>452</v>
      </c>
    </row>
    <row r="91" spans="1:18" ht="12.75" customHeight="1">
      <c r="A91" s="6" t="s">
        <v>43</v>
      </c>
      <c s="6"/>
      <c s="39" t="s">
        <v>31</v>
      </c>
      <c s="6"/>
      <c s="27" t="s">
        <v>279</v>
      </c>
      <c s="6"/>
      <c s="6"/>
      <c s="6"/>
      <c s="40">
        <f>0+Q91</f>
      </c>
      <c r="O91">
        <f>0+R91</f>
      </c>
      <c r="Q91">
        <f>0+I92</f>
      </c>
      <c>
        <f>0+O92</f>
      </c>
    </row>
    <row r="92" spans="1:16" ht="12.75">
      <c r="A92" s="25" t="s">
        <v>45</v>
      </c>
      <c s="29" t="s">
        <v>199</v>
      </c>
      <c s="29" t="s">
        <v>280</v>
      </c>
      <c s="25" t="s">
        <v>47</v>
      </c>
      <c s="30" t="s">
        <v>281</v>
      </c>
      <c s="31" t="s">
        <v>104</v>
      </c>
      <c s="32">
        <v>13.38</v>
      </c>
      <c s="32">
        <v>0</v>
      </c>
      <c s="32">
        <f>ROUND(ROUND(H92,2)*ROUND(G92,2),2)</f>
      </c>
      <c r="O92">
        <f>(I92*21)/100</f>
      </c>
      <c t="s">
        <v>22</v>
      </c>
    </row>
    <row r="93" spans="1:5" ht="63.75">
      <c r="A93" s="33" t="s">
        <v>50</v>
      </c>
      <c r="E93" s="34" t="s">
        <v>453</v>
      </c>
    </row>
    <row r="94" spans="1:5" ht="12.75">
      <c r="A94" s="35" t="s">
        <v>52</v>
      </c>
      <c r="E94" s="36" t="s">
        <v>618</v>
      </c>
    </row>
    <row r="95" spans="1:5" ht="38.25">
      <c r="A95" t="s">
        <v>53</v>
      </c>
      <c r="E95" s="34" t="s">
        <v>284</v>
      </c>
    </row>
    <row r="96" spans="1:18" ht="12.75" customHeight="1">
      <c r="A96" s="6" t="s">
        <v>43</v>
      </c>
      <c s="6"/>
      <c s="39" t="s">
        <v>33</v>
      </c>
      <c s="6"/>
      <c s="27" t="s">
        <v>455</v>
      </c>
      <c s="6"/>
      <c s="6"/>
      <c s="6"/>
      <c s="40">
        <f>0+Q96</f>
      </c>
      <c r="O96">
        <f>0+R96</f>
      </c>
      <c r="Q96">
        <f>0+I97+I101</f>
      </c>
      <c>
        <f>0+O97+O101</f>
      </c>
    </row>
    <row r="97" spans="1:16" ht="12.75">
      <c r="A97" s="25" t="s">
        <v>45</v>
      </c>
      <c s="29" t="s">
        <v>204</v>
      </c>
      <c s="29" t="s">
        <v>456</v>
      </c>
      <c s="25" t="s">
        <v>47</v>
      </c>
      <c s="30" t="s">
        <v>457</v>
      </c>
      <c s="31" t="s">
        <v>104</v>
      </c>
      <c s="32">
        <v>8.75</v>
      </c>
      <c s="32">
        <v>0</v>
      </c>
      <c s="32">
        <f>ROUND(ROUND(H97,2)*ROUND(G97,2),2)</f>
      </c>
      <c r="O97">
        <f>(I97*21)/100</f>
      </c>
      <c t="s">
        <v>22</v>
      </c>
    </row>
    <row r="98" spans="1:5" ht="25.5">
      <c r="A98" s="33" t="s">
        <v>50</v>
      </c>
      <c r="E98" s="34" t="s">
        <v>458</v>
      </c>
    </row>
    <row r="99" spans="1:5" ht="12.75">
      <c r="A99" s="35" t="s">
        <v>52</v>
      </c>
      <c r="E99" s="36" t="s">
        <v>619</v>
      </c>
    </row>
    <row r="100" spans="1:5" ht="38.25">
      <c r="A100" t="s">
        <v>53</v>
      </c>
      <c r="E100" s="34" t="s">
        <v>460</v>
      </c>
    </row>
    <row r="101" spans="1:16" ht="12.75">
      <c r="A101" s="25" t="s">
        <v>45</v>
      </c>
      <c s="29" t="s">
        <v>208</v>
      </c>
      <c s="29" t="s">
        <v>461</v>
      </c>
      <c s="25" t="s">
        <v>47</v>
      </c>
      <c s="30" t="s">
        <v>462</v>
      </c>
      <c s="31" t="s">
        <v>104</v>
      </c>
      <c s="32">
        <v>27.81</v>
      </c>
      <c s="32">
        <v>0</v>
      </c>
      <c s="32">
        <f>ROUND(ROUND(H101,2)*ROUND(G101,2),2)</f>
      </c>
      <c r="O101">
        <f>(I101*21)/100</f>
      </c>
      <c t="s">
        <v>22</v>
      </c>
    </row>
    <row r="102" spans="1:5" ht="38.25">
      <c r="A102" s="33" t="s">
        <v>50</v>
      </c>
      <c r="E102" s="34" t="s">
        <v>620</v>
      </c>
    </row>
    <row r="103" spans="1:5" ht="12.75">
      <c r="A103" s="35" t="s">
        <v>52</v>
      </c>
      <c r="E103" s="36" t="s">
        <v>621</v>
      </c>
    </row>
    <row r="104" spans="1:5" ht="38.25">
      <c r="A104" t="s">
        <v>53</v>
      </c>
      <c r="E104" s="34" t="s">
        <v>460</v>
      </c>
    </row>
    <row r="105" spans="1:18" ht="12.75" customHeight="1">
      <c r="A105" s="6" t="s">
        <v>43</v>
      </c>
      <c s="6"/>
      <c s="39" t="s">
        <v>76</v>
      </c>
      <c s="6"/>
      <c s="27" t="s">
        <v>469</v>
      </c>
      <c s="6"/>
      <c s="6"/>
      <c s="6"/>
      <c s="40">
        <f>0+Q105</f>
      </c>
      <c r="O105">
        <f>0+R105</f>
      </c>
      <c r="Q105">
        <f>0+I106+I110+I114+I118+I122+I126</f>
      </c>
      <c>
        <f>0+O106+O110+O114+O118+O122+O126</f>
      </c>
    </row>
    <row r="106" spans="1:16" ht="12.75">
      <c r="A106" s="25" t="s">
        <v>45</v>
      </c>
      <c s="29" t="s">
        <v>214</v>
      </c>
      <c s="29" t="s">
        <v>622</v>
      </c>
      <c s="25" t="s">
        <v>47</v>
      </c>
      <c s="30" t="s">
        <v>623</v>
      </c>
      <c s="31" t="s">
        <v>117</v>
      </c>
      <c s="32">
        <v>160.55</v>
      </c>
      <c s="32">
        <v>0</v>
      </c>
      <c s="32">
        <f>ROUND(ROUND(H106,2)*ROUND(G106,2),2)</f>
      </c>
      <c r="O106">
        <f>(I106*21)/100</f>
      </c>
      <c t="s">
        <v>22</v>
      </c>
    </row>
    <row r="107" spans="1:5" ht="25.5">
      <c r="A107" s="33" t="s">
        <v>50</v>
      </c>
      <c r="E107" s="34" t="s">
        <v>624</v>
      </c>
    </row>
    <row r="108" spans="1:5" ht="12.75">
      <c r="A108" s="35" t="s">
        <v>52</v>
      </c>
      <c r="E108" s="36" t="s">
        <v>625</v>
      </c>
    </row>
    <row r="109" spans="1:5" ht="255">
      <c r="A109" t="s">
        <v>53</v>
      </c>
      <c r="E109" s="34" t="s">
        <v>473</v>
      </c>
    </row>
    <row r="110" spans="1:16" ht="12.75">
      <c r="A110" s="25" t="s">
        <v>45</v>
      </c>
      <c s="29" t="s">
        <v>219</v>
      </c>
      <c s="29" t="s">
        <v>626</v>
      </c>
      <c s="25" t="s">
        <v>47</v>
      </c>
      <c s="30" t="s">
        <v>627</v>
      </c>
      <c s="31" t="s">
        <v>117</v>
      </c>
      <c s="32">
        <v>92.15</v>
      </c>
      <c s="32">
        <v>0</v>
      </c>
      <c s="32">
        <f>ROUND(ROUND(H110,2)*ROUND(G110,2),2)</f>
      </c>
      <c r="O110">
        <f>(I110*21)/100</f>
      </c>
      <c t="s">
        <v>22</v>
      </c>
    </row>
    <row r="111" spans="1:5" ht="25.5">
      <c r="A111" s="33" t="s">
        <v>50</v>
      </c>
      <c r="E111" s="34" t="s">
        <v>628</v>
      </c>
    </row>
    <row r="112" spans="1:5" ht="12.75">
      <c r="A112" s="35" t="s">
        <v>52</v>
      </c>
      <c r="E112" s="36" t="s">
        <v>629</v>
      </c>
    </row>
    <row r="113" spans="1:5" ht="255">
      <c r="A113" t="s">
        <v>53</v>
      </c>
      <c r="E113" s="34" t="s">
        <v>473</v>
      </c>
    </row>
    <row r="114" spans="1:16" ht="12.75">
      <c r="A114" s="25" t="s">
        <v>45</v>
      </c>
      <c s="29" t="s">
        <v>224</v>
      </c>
      <c s="29" t="s">
        <v>477</v>
      </c>
      <c s="25" t="s">
        <v>47</v>
      </c>
      <c s="30" t="s">
        <v>478</v>
      </c>
      <c s="31" t="s">
        <v>91</v>
      </c>
      <c s="32">
        <v>7</v>
      </c>
      <c s="32">
        <v>0</v>
      </c>
      <c s="32">
        <f>ROUND(ROUND(H114,2)*ROUND(G114,2),2)</f>
      </c>
      <c r="O114">
        <f>(I114*21)/100</f>
      </c>
      <c t="s">
        <v>22</v>
      </c>
    </row>
    <row r="115" spans="1:5" ht="38.25">
      <c r="A115" s="33" t="s">
        <v>50</v>
      </c>
      <c r="E115" s="34" t="s">
        <v>630</v>
      </c>
    </row>
    <row r="116" spans="1:5" ht="12.75">
      <c r="A116" s="35" t="s">
        <v>52</v>
      </c>
      <c r="E116" s="36" t="s">
        <v>47</v>
      </c>
    </row>
    <row r="117" spans="1:5" ht="242.25">
      <c r="A117" t="s">
        <v>53</v>
      </c>
      <c r="E117" s="34" t="s">
        <v>480</v>
      </c>
    </row>
    <row r="118" spans="1:16" ht="12.75">
      <c r="A118" s="25" t="s">
        <v>45</v>
      </c>
      <c s="29" t="s">
        <v>229</v>
      </c>
      <c s="29" t="s">
        <v>631</v>
      </c>
      <c s="25" t="s">
        <v>47</v>
      </c>
      <c s="30" t="s">
        <v>632</v>
      </c>
      <c s="31" t="s">
        <v>91</v>
      </c>
      <c s="32">
        <v>5</v>
      </c>
      <c s="32">
        <v>0</v>
      </c>
      <c s="32">
        <f>ROUND(ROUND(H118,2)*ROUND(G118,2),2)</f>
      </c>
      <c r="O118">
        <f>(I118*21)/100</f>
      </c>
      <c t="s">
        <v>22</v>
      </c>
    </row>
    <row r="119" spans="1:5" ht="38.25">
      <c r="A119" s="33" t="s">
        <v>50</v>
      </c>
      <c r="E119" s="34" t="s">
        <v>633</v>
      </c>
    </row>
    <row r="120" spans="1:5" ht="12.75">
      <c r="A120" s="35" t="s">
        <v>52</v>
      </c>
      <c r="E120" s="36" t="s">
        <v>47</v>
      </c>
    </row>
    <row r="121" spans="1:5" ht="242.25">
      <c r="A121" t="s">
        <v>53</v>
      </c>
      <c r="E121" s="34" t="s">
        <v>480</v>
      </c>
    </row>
    <row r="122" spans="1:16" ht="12.75">
      <c r="A122" s="25" t="s">
        <v>45</v>
      </c>
      <c s="29" t="s">
        <v>236</v>
      </c>
      <c s="29" t="s">
        <v>489</v>
      </c>
      <c s="25" t="s">
        <v>47</v>
      </c>
      <c s="30" t="s">
        <v>490</v>
      </c>
      <c s="31" t="s">
        <v>117</v>
      </c>
      <c s="32">
        <v>160.55</v>
      </c>
      <c s="32">
        <v>0</v>
      </c>
      <c s="32">
        <f>ROUND(ROUND(H122,2)*ROUND(G122,2),2)</f>
      </c>
      <c r="O122">
        <f>(I122*21)/100</f>
      </c>
      <c t="s">
        <v>22</v>
      </c>
    </row>
    <row r="123" spans="1:5" ht="12.75">
      <c r="A123" s="33" t="s">
        <v>50</v>
      </c>
      <c r="E123" s="34" t="s">
        <v>47</v>
      </c>
    </row>
    <row r="124" spans="1:5" ht="12.75">
      <c r="A124" s="35" t="s">
        <v>52</v>
      </c>
      <c r="E124" s="36" t="s">
        <v>47</v>
      </c>
    </row>
    <row r="125" spans="1:5" ht="51">
      <c r="A125" t="s">
        <v>53</v>
      </c>
      <c r="E125" s="34" t="s">
        <v>492</v>
      </c>
    </row>
    <row r="126" spans="1:16" ht="12.75">
      <c r="A126" s="25" t="s">
        <v>45</v>
      </c>
      <c s="29" t="s">
        <v>242</v>
      </c>
      <c s="29" t="s">
        <v>634</v>
      </c>
      <c s="25" t="s">
        <v>47</v>
      </c>
      <c s="30" t="s">
        <v>635</v>
      </c>
      <c s="31" t="s">
        <v>117</v>
      </c>
      <c s="32">
        <v>92.15</v>
      </c>
      <c s="32">
        <v>0</v>
      </c>
      <c s="32">
        <f>ROUND(ROUND(H126,2)*ROUND(G126,2),2)</f>
      </c>
      <c r="O126">
        <f>(I126*21)/100</f>
      </c>
      <c t="s">
        <v>22</v>
      </c>
    </row>
    <row r="127" spans="1:5" ht="12.75">
      <c r="A127" s="33" t="s">
        <v>50</v>
      </c>
      <c r="E127" s="34" t="s">
        <v>47</v>
      </c>
    </row>
    <row r="128" spans="1:5" ht="12.75">
      <c r="A128" s="35" t="s">
        <v>52</v>
      </c>
      <c r="E128" s="36" t="s">
        <v>47</v>
      </c>
    </row>
    <row r="129" spans="1:5" ht="51">
      <c r="A129" t="s">
        <v>53</v>
      </c>
      <c r="E129" s="34" t="s">
        <v>492</v>
      </c>
    </row>
    <row r="130" spans="1:18" ht="12.75" customHeight="1">
      <c r="A130" s="6" t="s">
        <v>43</v>
      </c>
      <c s="6"/>
      <c s="39" t="s">
        <v>40</v>
      </c>
      <c s="6"/>
      <c s="27" t="s">
        <v>235</v>
      </c>
      <c s="6"/>
      <c s="6"/>
      <c s="6"/>
      <c s="40">
        <f>0+Q130</f>
      </c>
      <c r="O130">
        <f>0+R130</f>
      </c>
      <c r="Q130">
        <f>0+I131+I135</f>
      </c>
      <c>
        <f>0+O131+O135</f>
      </c>
    </row>
    <row r="131" spans="1:16" ht="12.75">
      <c r="A131" s="25" t="s">
        <v>45</v>
      </c>
      <c s="29" t="s">
        <v>245</v>
      </c>
      <c s="29" t="s">
        <v>507</v>
      </c>
      <c s="25" t="s">
        <v>47</v>
      </c>
      <c s="30" t="s">
        <v>508</v>
      </c>
      <c s="31" t="s">
        <v>117</v>
      </c>
      <c s="32">
        <v>289.4</v>
      </c>
      <c s="32">
        <v>0</v>
      </c>
      <c s="32">
        <f>ROUND(ROUND(H131,2)*ROUND(G131,2),2)</f>
      </c>
      <c r="O131">
        <f>(I131*21)/100</f>
      </c>
      <c t="s">
        <v>22</v>
      </c>
    </row>
    <row r="132" spans="1:5" ht="25.5">
      <c r="A132" s="33" t="s">
        <v>50</v>
      </c>
      <c r="E132" s="34" t="s">
        <v>636</v>
      </c>
    </row>
    <row r="133" spans="1:5" ht="12.75">
      <c r="A133" s="35" t="s">
        <v>52</v>
      </c>
      <c r="E133" s="36" t="s">
        <v>637</v>
      </c>
    </row>
    <row r="134" spans="1:5" ht="25.5">
      <c r="A134" t="s">
        <v>53</v>
      </c>
      <c r="E134" s="34" t="s">
        <v>249</v>
      </c>
    </row>
    <row r="135" spans="1:16" ht="12.75">
      <c r="A135" s="25" t="s">
        <v>45</v>
      </c>
      <c s="29" t="s">
        <v>314</v>
      </c>
      <c s="29" t="s">
        <v>512</v>
      </c>
      <c s="25" t="s">
        <v>47</v>
      </c>
      <c s="30" t="s">
        <v>513</v>
      </c>
      <c s="31" t="s">
        <v>104</v>
      </c>
      <c s="32">
        <v>26.49</v>
      </c>
      <c s="32">
        <v>0</v>
      </c>
      <c s="32">
        <f>ROUND(ROUND(H135,2)*ROUND(G135,2),2)</f>
      </c>
      <c r="O135">
        <f>(I135*21)/100</f>
      </c>
      <c t="s">
        <v>22</v>
      </c>
    </row>
    <row r="136" spans="1:5" ht="89.25">
      <c r="A136" s="33" t="s">
        <v>50</v>
      </c>
      <c r="E136" s="34" t="s">
        <v>514</v>
      </c>
    </row>
    <row r="137" spans="1:5" ht="12.75">
      <c r="A137" s="35" t="s">
        <v>52</v>
      </c>
      <c r="E137" s="36" t="s">
        <v>638</v>
      </c>
    </row>
    <row r="138" spans="1:5" ht="102">
      <c r="A138" t="s">
        <v>53</v>
      </c>
      <c r="E138" s="34" t="s">
        <v>516</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0+O9+O22+O87+O96+O117</f>
      </c>
      <c t="s">
        <v>22</v>
      </c>
    </row>
    <row r="3" spans="1:16" ht="15" customHeight="1">
      <c r="A3" t="s">
        <v>12</v>
      </c>
      <c s="12" t="s">
        <v>14</v>
      </c>
      <c s="13" t="s">
        <v>15</v>
      </c>
      <c s="1"/>
      <c s="14" t="s">
        <v>16</v>
      </c>
      <c s="1"/>
      <c s="9"/>
      <c s="8" t="s">
        <v>639</v>
      </c>
      <c s="37">
        <f>0+I9+I22+I87+I96+I117</f>
      </c>
      <c r="O3" t="s">
        <v>19</v>
      </c>
      <c t="s">
        <v>22</v>
      </c>
    </row>
    <row r="4" spans="1:16" ht="15" customHeight="1">
      <c r="A4" t="s">
        <v>17</v>
      </c>
      <c s="12" t="s">
        <v>379</v>
      </c>
      <c s="13" t="s">
        <v>591</v>
      </c>
      <c s="1"/>
      <c s="14" t="s">
        <v>592</v>
      </c>
      <c s="1"/>
      <c s="1"/>
      <c s="11"/>
      <c s="11"/>
      <c r="O4" t="s">
        <v>20</v>
      </c>
      <c t="s">
        <v>22</v>
      </c>
    </row>
    <row r="5" spans="1:16" ht="12.75" customHeight="1">
      <c r="A5" t="s">
        <v>382</v>
      </c>
      <c s="16" t="s">
        <v>18</v>
      </c>
      <c s="17" t="s">
        <v>639</v>
      </c>
      <c s="6"/>
      <c s="18" t="s">
        <v>528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101</v>
      </c>
      <c s="19"/>
      <c s="19"/>
      <c s="19"/>
      <c s="28">
        <f>0+Q9</f>
      </c>
      <c r="O9">
        <f>0+R9</f>
      </c>
      <c r="Q9">
        <f>0+I10+I14+I18</f>
      </c>
      <c>
        <f>0+O10+O14+O18</f>
      </c>
    </row>
    <row r="10" spans="1:16" ht="12.75">
      <c r="A10" s="25" t="s">
        <v>45</v>
      </c>
      <c s="29" t="s">
        <v>28</v>
      </c>
      <c s="29" t="s">
        <v>102</v>
      </c>
      <c s="25" t="s">
        <v>64</v>
      </c>
      <c s="30" t="s">
        <v>103</v>
      </c>
      <c s="31" t="s">
        <v>104</v>
      </c>
      <c s="32">
        <v>26.44</v>
      </c>
      <c s="32">
        <v>0</v>
      </c>
      <c s="32">
        <f>ROUND(ROUND(H10,2)*ROUND(G10,2),2)</f>
      </c>
      <c r="O10">
        <f>(I10*21)/100</f>
      </c>
      <c t="s">
        <v>22</v>
      </c>
    </row>
    <row r="11" spans="1:5" ht="12.75">
      <c r="A11" s="33" t="s">
        <v>50</v>
      </c>
      <c r="E11" s="34" t="s">
        <v>640</v>
      </c>
    </row>
    <row r="12" spans="1:5" ht="12.75">
      <c r="A12" s="35" t="s">
        <v>52</v>
      </c>
      <c r="E12" s="36" t="s">
        <v>47</v>
      </c>
    </row>
    <row r="13" spans="1:5" ht="25.5">
      <c r="A13" t="s">
        <v>53</v>
      </c>
      <c r="E13" s="34" t="s">
        <v>107</v>
      </c>
    </row>
    <row r="14" spans="1:16" ht="12.75">
      <c r="A14" s="25" t="s">
        <v>45</v>
      </c>
      <c s="29" t="s">
        <v>22</v>
      </c>
      <c s="29" t="s">
        <v>102</v>
      </c>
      <c s="25" t="s">
        <v>67</v>
      </c>
      <c s="30" t="s">
        <v>103</v>
      </c>
      <c s="31" t="s">
        <v>104</v>
      </c>
      <c s="32">
        <v>6</v>
      </c>
      <c s="32">
        <v>0</v>
      </c>
      <c s="32">
        <f>ROUND(ROUND(H14,2)*ROUND(G14,2),2)</f>
      </c>
      <c r="O14">
        <f>(I14*21)/100</f>
      </c>
      <c t="s">
        <v>22</v>
      </c>
    </row>
    <row r="15" spans="1:5" ht="25.5">
      <c r="A15" s="33" t="s">
        <v>50</v>
      </c>
      <c r="E15" s="34" t="s">
        <v>641</v>
      </c>
    </row>
    <row r="16" spans="1:5" ht="12.75">
      <c r="A16" s="35" t="s">
        <v>52</v>
      </c>
      <c r="E16" s="36" t="s">
        <v>47</v>
      </c>
    </row>
    <row r="17" spans="1:5" ht="25.5">
      <c r="A17" t="s">
        <v>53</v>
      </c>
      <c r="E17" s="34" t="s">
        <v>107</v>
      </c>
    </row>
    <row r="18" spans="1:16" ht="12.75">
      <c r="A18" s="25" t="s">
        <v>45</v>
      </c>
      <c s="29" t="s">
        <v>31</v>
      </c>
      <c s="29" t="s">
        <v>110</v>
      </c>
      <c s="25" t="s">
        <v>47</v>
      </c>
      <c s="30" t="s">
        <v>111</v>
      </c>
      <c s="31" t="s">
        <v>104</v>
      </c>
      <c s="32">
        <v>1.48</v>
      </c>
      <c s="32">
        <v>0</v>
      </c>
      <c s="32">
        <f>ROUND(ROUND(H18,2)*ROUND(G18,2),2)</f>
      </c>
      <c r="O18">
        <f>(I18*21)/100</f>
      </c>
      <c t="s">
        <v>22</v>
      </c>
    </row>
    <row r="19" spans="1:5" ht="12.75">
      <c r="A19" s="33" t="s">
        <v>50</v>
      </c>
      <c r="E19" s="34" t="s">
        <v>47</v>
      </c>
    </row>
    <row r="20" spans="1:5" ht="12.75">
      <c r="A20" s="35" t="s">
        <v>52</v>
      </c>
      <c r="E20" s="36" t="s">
        <v>47</v>
      </c>
    </row>
    <row r="21" spans="1:5" ht="25.5">
      <c r="A21" t="s">
        <v>53</v>
      </c>
      <c r="E21" s="34" t="s">
        <v>107</v>
      </c>
    </row>
    <row r="22" spans="1:18" ht="12.75" customHeight="1">
      <c r="A22" s="6" t="s">
        <v>43</v>
      </c>
      <c s="6"/>
      <c s="39" t="s">
        <v>28</v>
      </c>
      <c s="6"/>
      <c s="27" t="s">
        <v>114</v>
      </c>
      <c s="6"/>
      <c s="6"/>
      <c s="6"/>
      <c s="40">
        <f>0+Q22</f>
      </c>
      <c r="O22">
        <f>0+R22</f>
      </c>
      <c r="Q22">
        <f>0+I23+I27+I31+I35+I39+I43+I47+I51+I55+I59+I63+I67+I71+I75+I79+I83</f>
      </c>
      <c>
        <f>0+O23+O27+O31+O35+O39+O43+O47+O51+O55+O59+O63+O67+O71+O75+O79+O83</f>
      </c>
    </row>
    <row r="23" spans="1:16" ht="12.75">
      <c r="A23" s="25" t="s">
        <v>45</v>
      </c>
      <c s="29" t="s">
        <v>33</v>
      </c>
      <c s="29" t="s">
        <v>256</v>
      </c>
      <c s="25" t="s">
        <v>64</v>
      </c>
      <c s="30" t="s">
        <v>257</v>
      </c>
      <c s="31" t="s">
        <v>104</v>
      </c>
      <c s="32">
        <v>0.08</v>
      </c>
      <c s="32">
        <v>0</v>
      </c>
      <c s="32">
        <f>ROUND(ROUND(H23,2)*ROUND(G23,2),2)</f>
      </c>
      <c r="O23">
        <f>(I23*21)/100</f>
      </c>
      <c t="s">
        <v>22</v>
      </c>
    </row>
    <row r="24" spans="1:5" ht="51">
      <c r="A24" s="33" t="s">
        <v>50</v>
      </c>
      <c r="E24" s="34" t="s">
        <v>642</v>
      </c>
    </row>
    <row r="25" spans="1:5" ht="12.75">
      <c r="A25" s="35" t="s">
        <v>52</v>
      </c>
      <c r="E25" s="36" t="s">
        <v>643</v>
      </c>
    </row>
    <row r="26" spans="1:5" ht="63.75">
      <c r="A26" t="s">
        <v>53</v>
      </c>
      <c r="E26" s="34" t="s">
        <v>120</v>
      </c>
    </row>
    <row r="27" spans="1:16" ht="12.75">
      <c r="A27" s="25" t="s">
        <v>45</v>
      </c>
      <c s="29" t="s">
        <v>35</v>
      </c>
      <c s="29" t="s">
        <v>256</v>
      </c>
      <c s="25" t="s">
        <v>67</v>
      </c>
      <c s="30" t="s">
        <v>257</v>
      </c>
      <c s="31" t="s">
        <v>104</v>
      </c>
      <c s="32">
        <v>4.34</v>
      </c>
      <c s="32">
        <v>0</v>
      </c>
      <c s="32">
        <f>ROUND(ROUND(H27,2)*ROUND(G27,2),2)</f>
      </c>
      <c r="O27">
        <f>(I27*21)/100</f>
      </c>
      <c t="s">
        <v>22</v>
      </c>
    </row>
    <row r="28" spans="1:5" ht="38.25">
      <c r="A28" s="33" t="s">
        <v>50</v>
      </c>
      <c r="E28" s="34" t="s">
        <v>644</v>
      </c>
    </row>
    <row r="29" spans="1:5" ht="12.75">
      <c r="A29" s="35" t="s">
        <v>52</v>
      </c>
      <c r="E29" s="36" t="s">
        <v>645</v>
      </c>
    </row>
    <row r="30" spans="1:5" ht="63.75">
      <c r="A30" t="s">
        <v>53</v>
      </c>
      <c r="E30" s="34" t="s">
        <v>120</v>
      </c>
    </row>
    <row r="31" spans="1:16" ht="12.75">
      <c r="A31" s="25" t="s">
        <v>45</v>
      </c>
      <c s="29" t="s">
        <v>37</v>
      </c>
      <c s="29" t="s">
        <v>410</v>
      </c>
      <c s="25" t="s">
        <v>47</v>
      </c>
      <c s="30" t="s">
        <v>411</v>
      </c>
      <c s="31" t="s">
        <v>117</v>
      </c>
      <c s="32">
        <v>12.6</v>
      </c>
      <c s="32">
        <v>0</v>
      </c>
      <c s="32">
        <f>ROUND(ROUND(H31,2)*ROUND(G31,2),2)</f>
      </c>
      <c r="O31">
        <f>(I31*21)/100</f>
      </c>
      <c t="s">
        <v>22</v>
      </c>
    </row>
    <row r="32" spans="1:5" ht="38.25">
      <c r="A32" s="33" t="s">
        <v>50</v>
      </c>
      <c r="E32" s="34" t="s">
        <v>536</v>
      </c>
    </row>
    <row r="33" spans="1:5" ht="12.75">
      <c r="A33" s="35" t="s">
        <v>52</v>
      </c>
      <c r="E33" s="36" t="s">
        <v>646</v>
      </c>
    </row>
    <row r="34" spans="1:5" ht="63.75">
      <c r="A34" t="s">
        <v>53</v>
      </c>
      <c r="E34" s="34" t="s">
        <v>120</v>
      </c>
    </row>
    <row r="35" spans="1:16" ht="12.75">
      <c r="A35" s="25" t="s">
        <v>45</v>
      </c>
      <c s="29" t="s">
        <v>72</v>
      </c>
      <c s="29" t="s">
        <v>121</v>
      </c>
      <c s="25" t="s">
        <v>64</v>
      </c>
      <c s="30" t="s">
        <v>122</v>
      </c>
      <c s="31" t="s">
        <v>104</v>
      </c>
      <c s="32">
        <v>1.48</v>
      </c>
      <c s="32">
        <v>0</v>
      </c>
      <c s="32">
        <f>ROUND(ROUND(H35,2)*ROUND(G35,2),2)</f>
      </c>
      <c r="O35">
        <f>(I35*21)/100</f>
      </c>
      <c t="s">
        <v>22</v>
      </c>
    </row>
    <row r="36" spans="1:5" ht="38.25">
      <c r="A36" s="33" t="s">
        <v>50</v>
      </c>
      <c r="E36" s="34" t="s">
        <v>413</v>
      </c>
    </row>
    <row r="37" spans="1:5" ht="12.75">
      <c r="A37" s="35" t="s">
        <v>52</v>
      </c>
      <c r="E37" s="36" t="s">
        <v>647</v>
      </c>
    </row>
    <row r="38" spans="1:5" ht="63.75">
      <c r="A38" t="s">
        <v>53</v>
      </c>
      <c r="E38" s="34" t="s">
        <v>120</v>
      </c>
    </row>
    <row r="39" spans="1:16" ht="12.75">
      <c r="A39" s="25" t="s">
        <v>45</v>
      </c>
      <c s="29" t="s">
        <v>76</v>
      </c>
      <c s="29" t="s">
        <v>121</v>
      </c>
      <c s="25" t="s">
        <v>67</v>
      </c>
      <c s="30" t="s">
        <v>122</v>
      </c>
      <c s="31" t="s">
        <v>104</v>
      </c>
      <c s="32">
        <v>1.48</v>
      </c>
      <c s="32">
        <v>0</v>
      </c>
      <c s="32">
        <f>ROUND(ROUND(H39,2)*ROUND(G39,2),2)</f>
      </c>
      <c r="O39">
        <f>(I39*21)/100</f>
      </c>
      <c t="s">
        <v>22</v>
      </c>
    </row>
    <row r="40" spans="1:5" ht="38.25">
      <c r="A40" s="33" t="s">
        <v>50</v>
      </c>
      <c r="E40" s="34" t="s">
        <v>648</v>
      </c>
    </row>
    <row r="41" spans="1:5" ht="12.75">
      <c r="A41" s="35" t="s">
        <v>52</v>
      </c>
      <c r="E41" s="36" t="s">
        <v>647</v>
      </c>
    </row>
    <row r="42" spans="1:5" ht="63.75">
      <c r="A42" t="s">
        <v>53</v>
      </c>
      <c r="E42" s="34" t="s">
        <v>120</v>
      </c>
    </row>
    <row r="43" spans="1:16" ht="12.75">
      <c r="A43" s="25" t="s">
        <v>45</v>
      </c>
      <c s="29" t="s">
        <v>40</v>
      </c>
      <c s="29" t="s">
        <v>415</v>
      </c>
      <c s="25" t="s">
        <v>47</v>
      </c>
      <c s="30" t="s">
        <v>416</v>
      </c>
      <c s="31" t="s">
        <v>104</v>
      </c>
      <c s="32">
        <v>142.75</v>
      </c>
      <c s="32">
        <v>0</v>
      </c>
      <c s="32">
        <f>ROUND(ROUND(H43,2)*ROUND(G43,2),2)</f>
      </c>
      <c r="O43">
        <f>(I43*21)/100</f>
      </c>
      <c t="s">
        <v>22</v>
      </c>
    </row>
    <row r="44" spans="1:5" ht="38.25">
      <c r="A44" s="33" t="s">
        <v>50</v>
      </c>
      <c r="E44" s="34" t="s">
        <v>649</v>
      </c>
    </row>
    <row r="45" spans="1:5" ht="12.75">
      <c r="A45" s="35" t="s">
        <v>52</v>
      </c>
      <c r="E45" s="36" t="s">
        <v>650</v>
      </c>
    </row>
    <row r="46" spans="1:5" ht="306">
      <c r="A46" t="s">
        <v>53</v>
      </c>
      <c r="E46" s="34" t="s">
        <v>419</v>
      </c>
    </row>
    <row r="47" spans="1:16" ht="12.75">
      <c r="A47" s="25" t="s">
        <v>45</v>
      </c>
      <c s="29" t="s">
        <v>42</v>
      </c>
      <c s="29" t="s">
        <v>420</v>
      </c>
      <c s="25" t="s">
        <v>47</v>
      </c>
      <c s="30" t="s">
        <v>421</v>
      </c>
      <c s="31" t="s">
        <v>104</v>
      </c>
      <c s="32">
        <v>87.99</v>
      </c>
      <c s="32">
        <v>0</v>
      </c>
      <c s="32">
        <f>ROUND(ROUND(H47,2)*ROUND(G47,2),2)</f>
      </c>
      <c r="O47">
        <f>(I47*21)/100</f>
      </c>
      <c t="s">
        <v>22</v>
      </c>
    </row>
    <row r="48" spans="1:5" ht="51">
      <c r="A48" s="33" t="s">
        <v>50</v>
      </c>
      <c r="E48" s="34" t="s">
        <v>651</v>
      </c>
    </row>
    <row r="49" spans="1:5" ht="12.75">
      <c r="A49" s="35" t="s">
        <v>52</v>
      </c>
      <c r="E49" s="36" t="s">
        <v>47</v>
      </c>
    </row>
    <row r="50" spans="1:5" ht="318.75">
      <c r="A50" t="s">
        <v>53</v>
      </c>
      <c r="E50" s="34" t="s">
        <v>136</v>
      </c>
    </row>
    <row r="51" spans="1:16" ht="12.75">
      <c r="A51" s="25" t="s">
        <v>45</v>
      </c>
      <c s="29" t="s">
        <v>88</v>
      </c>
      <c s="29" t="s">
        <v>423</v>
      </c>
      <c s="25" t="s">
        <v>47</v>
      </c>
      <c s="30" t="s">
        <v>424</v>
      </c>
      <c s="31" t="s">
        <v>104</v>
      </c>
      <c s="32">
        <v>10.11</v>
      </c>
      <c s="32">
        <v>0</v>
      </c>
      <c s="32">
        <f>ROUND(ROUND(H51,2)*ROUND(G51,2),2)</f>
      </c>
      <c r="O51">
        <f>(I51*21)/100</f>
      </c>
      <c t="s">
        <v>22</v>
      </c>
    </row>
    <row r="52" spans="1:5" ht="51">
      <c r="A52" s="33" t="s">
        <v>50</v>
      </c>
      <c r="E52" s="34" t="s">
        <v>652</v>
      </c>
    </row>
    <row r="53" spans="1:5" ht="12.75">
      <c r="A53" s="35" t="s">
        <v>52</v>
      </c>
      <c r="E53" s="36" t="s">
        <v>47</v>
      </c>
    </row>
    <row r="54" spans="1:5" ht="318.75">
      <c r="A54" t="s">
        <v>53</v>
      </c>
      <c r="E54" s="34" t="s">
        <v>427</v>
      </c>
    </row>
    <row r="55" spans="1:16" ht="12.75">
      <c r="A55" s="25" t="s">
        <v>45</v>
      </c>
      <c s="29" t="s">
        <v>94</v>
      </c>
      <c s="29" t="s">
        <v>604</v>
      </c>
      <c s="25" t="s">
        <v>47</v>
      </c>
      <c s="30" t="s">
        <v>605</v>
      </c>
      <c s="31" t="s">
        <v>104</v>
      </c>
      <c s="32">
        <v>8.45</v>
      </c>
      <c s="32">
        <v>0</v>
      </c>
      <c s="32">
        <f>ROUND(ROUND(H55,2)*ROUND(G55,2),2)</f>
      </c>
      <c r="O55">
        <f>(I55*21)/100</f>
      </c>
      <c t="s">
        <v>22</v>
      </c>
    </row>
    <row r="56" spans="1:5" ht="51">
      <c r="A56" s="33" t="s">
        <v>50</v>
      </c>
      <c r="E56" s="34" t="s">
        <v>652</v>
      </c>
    </row>
    <row r="57" spans="1:5" ht="12.75">
      <c r="A57" s="35" t="s">
        <v>52</v>
      </c>
      <c r="E57" s="36" t="s">
        <v>47</v>
      </c>
    </row>
    <row r="58" spans="1:5" ht="318.75">
      <c r="A58" t="s">
        <v>53</v>
      </c>
      <c r="E58" s="34" t="s">
        <v>427</v>
      </c>
    </row>
    <row r="59" spans="1:16" ht="12.75">
      <c r="A59" s="25" t="s">
        <v>45</v>
      </c>
      <c s="29" t="s">
        <v>156</v>
      </c>
      <c s="29" t="s">
        <v>428</v>
      </c>
      <c s="25" t="s">
        <v>47</v>
      </c>
      <c s="30" t="s">
        <v>429</v>
      </c>
      <c s="31" t="s">
        <v>104</v>
      </c>
      <c s="32">
        <v>49.37</v>
      </c>
      <c s="32">
        <v>0</v>
      </c>
      <c s="32">
        <f>ROUND(ROUND(H59,2)*ROUND(G59,2),2)</f>
      </c>
      <c r="O59">
        <f>(I59*21)/100</f>
      </c>
      <c t="s">
        <v>22</v>
      </c>
    </row>
    <row r="60" spans="1:5" ht="38.25">
      <c r="A60" s="33" t="s">
        <v>50</v>
      </c>
      <c r="E60" s="34" t="s">
        <v>653</v>
      </c>
    </row>
    <row r="61" spans="1:5" ht="12.75">
      <c r="A61" s="35" t="s">
        <v>52</v>
      </c>
      <c r="E61" s="36" t="s">
        <v>47</v>
      </c>
    </row>
    <row r="62" spans="1:5" ht="318.75">
      <c r="A62" t="s">
        <v>53</v>
      </c>
      <c r="E62" s="34" t="s">
        <v>136</v>
      </c>
    </row>
    <row r="63" spans="1:16" ht="12.75">
      <c r="A63" s="25" t="s">
        <v>45</v>
      </c>
      <c s="29" t="s">
        <v>162</v>
      </c>
      <c s="29" t="s">
        <v>607</v>
      </c>
      <c s="25" t="s">
        <v>47</v>
      </c>
      <c s="30" t="s">
        <v>608</v>
      </c>
      <c s="31" t="s">
        <v>104</v>
      </c>
      <c s="32">
        <v>5.94</v>
      </c>
      <c s="32">
        <v>0</v>
      </c>
      <c s="32">
        <f>ROUND(ROUND(H63,2)*ROUND(G63,2),2)</f>
      </c>
      <c r="O63">
        <f>(I63*21)/100</f>
      </c>
      <c t="s">
        <v>22</v>
      </c>
    </row>
    <row r="64" spans="1:5" ht="38.25">
      <c r="A64" s="33" t="s">
        <v>50</v>
      </c>
      <c r="E64" s="34" t="s">
        <v>654</v>
      </c>
    </row>
    <row r="65" spans="1:5" ht="12.75">
      <c r="A65" s="35" t="s">
        <v>52</v>
      </c>
      <c r="E65" s="36" t="s">
        <v>47</v>
      </c>
    </row>
    <row r="66" spans="1:5" ht="318.75">
      <c r="A66" t="s">
        <v>53</v>
      </c>
      <c r="E66" s="34" t="s">
        <v>427</v>
      </c>
    </row>
    <row r="67" spans="1:16" ht="12.75">
      <c r="A67" s="25" t="s">
        <v>45</v>
      </c>
      <c s="29" t="s">
        <v>168</v>
      </c>
      <c s="29" t="s">
        <v>610</v>
      </c>
      <c s="25" t="s">
        <v>47</v>
      </c>
      <c s="30" t="s">
        <v>611</v>
      </c>
      <c s="31" t="s">
        <v>104</v>
      </c>
      <c s="32">
        <v>1.94</v>
      </c>
      <c s="32">
        <v>0</v>
      </c>
      <c s="32">
        <f>ROUND(ROUND(H67,2)*ROUND(G67,2),2)</f>
      </c>
      <c r="O67">
        <f>(I67*21)/100</f>
      </c>
      <c t="s">
        <v>22</v>
      </c>
    </row>
    <row r="68" spans="1:5" ht="38.25">
      <c r="A68" s="33" t="s">
        <v>50</v>
      </c>
      <c r="E68" s="34" t="s">
        <v>654</v>
      </c>
    </row>
    <row r="69" spans="1:5" ht="12.75">
      <c r="A69" s="35" t="s">
        <v>52</v>
      </c>
      <c r="E69" s="36" t="s">
        <v>47</v>
      </c>
    </row>
    <row r="70" spans="1:5" ht="318.75">
      <c r="A70" t="s">
        <v>53</v>
      </c>
      <c r="E70" s="34" t="s">
        <v>427</v>
      </c>
    </row>
    <row r="71" spans="1:16" ht="12.75">
      <c r="A71" s="25" t="s">
        <v>45</v>
      </c>
      <c s="29" t="s">
        <v>173</v>
      </c>
      <c s="29" t="s">
        <v>435</v>
      </c>
      <c s="25" t="s">
        <v>47</v>
      </c>
      <c s="30" t="s">
        <v>436</v>
      </c>
      <c s="31" t="s">
        <v>104</v>
      </c>
      <c s="32">
        <v>163.8</v>
      </c>
      <c s="32">
        <v>0</v>
      </c>
      <c s="32">
        <f>ROUND(ROUND(H71,2)*ROUND(G71,2),2)</f>
      </c>
      <c r="O71">
        <f>(I71*21)/100</f>
      </c>
      <c t="s">
        <v>22</v>
      </c>
    </row>
    <row r="72" spans="1:5" ht="38.25">
      <c r="A72" s="33" t="s">
        <v>50</v>
      </c>
      <c r="E72" s="34" t="s">
        <v>655</v>
      </c>
    </row>
    <row r="73" spans="1:5" ht="12.75">
      <c r="A73" s="35" t="s">
        <v>52</v>
      </c>
      <c r="E73" s="36" t="s">
        <v>656</v>
      </c>
    </row>
    <row r="74" spans="1:5" ht="191.25">
      <c r="A74" t="s">
        <v>53</v>
      </c>
      <c r="E74" s="34" t="s">
        <v>439</v>
      </c>
    </row>
    <row r="75" spans="1:16" ht="12.75">
      <c r="A75" s="25" t="s">
        <v>45</v>
      </c>
      <c s="29" t="s">
        <v>178</v>
      </c>
      <c s="29" t="s">
        <v>440</v>
      </c>
      <c s="25" t="s">
        <v>47</v>
      </c>
      <c s="30" t="s">
        <v>441</v>
      </c>
      <c s="31" t="s">
        <v>104</v>
      </c>
      <c s="32">
        <v>40.81</v>
      </c>
      <c s="32">
        <v>0</v>
      </c>
      <c s="32">
        <f>ROUND(ROUND(H75,2)*ROUND(G75,2),2)</f>
      </c>
      <c r="O75">
        <f>(I75*21)/100</f>
      </c>
      <c t="s">
        <v>22</v>
      </c>
    </row>
    <row r="76" spans="1:5" ht="63.75">
      <c r="A76" s="33" t="s">
        <v>50</v>
      </c>
      <c r="E76" s="34" t="s">
        <v>657</v>
      </c>
    </row>
    <row r="77" spans="1:5" ht="12.75">
      <c r="A77" s="35" t="s">
        <v>52</v>
      </c>
      <c r="E77" s="36" t="s">
        <v>47</v>
      </c>
    </row>
    <row r="78" spans="1:5" ht="229.5">
      <c r="A78" t="s">
        <v>53</v>
      </c>
      <c r="E78" s="34" t="s">
        <v>443</v>
      </c>
    </row>
    <row r="79" spans="1:16" ht="12.75">
      <c r="A79" s="25" t="s">
        <v>45</v>
      </c>
      <c s="29" t="s">
        <v>183</v>
      </c>
      <c s="29" t="s">
        <v>444</v>
      </c>
      <c s="25" t="s">
        <v>47</v>
      </c>
      <c s="30" t="s">
        <v>445</v>
      </c>
      <c s="31" t="s">
        <v>104</v>
      </c>
      <c s="32">
        <v>101.94</v>
      </c>
      <c s="32">
        <v>0</v>
      </c>
      <c s="32">
        <f>ROUND(ROUND(H79,2)*ROUND(G79,2),2)</f>
      </c>
      <c r="O79">
        <f>(I79*21)/100</f>
      </c>
      <c t="s">
        <v>22</v>
      </c>
    </row>
    <row r="80" spans="1:5" ht="25.5">
      <c r="A80" s="33" t="s">
        <v>50</v>
      </c>
      <c r="E80" s="34" t="s">
        <v>556</v>
      </c>
    </row>
    <row r="81" spans="1:5" ht="12.75">
      <c r="A81" s="35" t="s">
        <v>52</v>
      </c>
      <c r="E81" s="36" t="s">
        <v>658</v>
      </c>
    </row>
    <row r="82" spans="1:5" ht="280.5">
      <c r="A82" t="s">
        <v>53</v>
      </c>
      <c r="E82" s="34" t="s">
        <v>447</v>
      </c>
    </row>
    <row r="83" spans="1:16" ht="12.75">
      <c r="A83" s="25" t="s">
        <v>45</v>
      </c>
      <c s="29" t="s">
        <v>188</v>
      </c>
      <c s="29" t="s">
        <v>448</v>
      </c>
      <c s="25" t="s">
        <v>47</v>
      </c>
      <c s="30" t="s">
        <v>449</v>
      </c>
      <c s="31" t="s">
        <v>104</v>
      </c>
      <c s="32">
        <v>25.41</v>
      </c>
      <c s="32">
        <v>0</v>
      </c>
      <c s="32">
        <f>ROUND(ROUND(H83,2)*ROUND(G83,2),2)</f>
      </c>
      <c r="O83">
        <f>(I83*21)/100</f>
      </c>
      <c t="s">
        <v>22</v>
      </c>
    </row>
    <row r="84" spans="1:5" ht="63.75">
      <c r="A84" s="33" t="s">
        <v>50</v>
      </c>
      <c r="E84" s="34" t="s">
        <v>659</v>
      </c>
    </row>
    <row r="85" spans="1:5" ht="12.75">
      <c r="A85" s="35" t="s">
        <v>52</v>
      </c>
      <c r="E85" s="36" t="s">
        <v>660</v>
      </c>
    </row>
    <row r="86" spans="1:5" ht="293.25">
      <c r="A86" t="s">
        <v>53</v>
      </c>
      <c r="E86" s="34" t="s">
        <v>452</v>
      </c>
    </row>
    <row r="87" spans="1:18" ht="12.75" customHeight="1">
      <c r="A87" s="6" t="s">
        <v>43</v>
      </c>
      <c s="6"/>
      <c s="39" t="s">
        <v>33</v>
      </c>
      <c s="6"/>
      <c s="27" t="s">
        <v>455</v>
      </c>
      <c s="6"/>
      <c s="6"/>
      <c s="6"/>
      <c s="40">
        <f>0+Q87</f>
      </c>
      <c r="O87">
        <f>0+R87</f>
      </c>
      <c r="Q87">
        <f>0+I88+I92</f>
      </c>
      <c>
        <f>0+O88+O92</f>
      </c>
    </row>
    <row r="88" spans="1:16" ht="12.75">
      <c r="A88" s="25" t="s">
        <v>45</v>
      </c>
      <c s="29" t="s">
        <v>193</v>
      </c>
      <c s="29" t="s">
        <v>561</v>
      </c>
      <c s="25" t="s">
        <v>47</v>
      </c>
      <c s="30" t="s">
        <v>562</v>
      </c>
      <c s="31" t="s">
        <v>104</v>
      </c>
      <c s="32">
        <v>1.44</v>
      </c>
      <c s="32">
        <v>0</v>
      </c>
      <c s="32">
        <f>ROUND(ROUND(H88,2)*ROUND(G88,2),2)</f>
      </c>
      <c r="O88">
        <f>(I88*21)/100</f>
      </c>
      <c t="s">
        <v>22</v>
      </c>
    </row>
    <row r="89" spans="1:5" ht="25.5">
      <c r="A89" s="33" t="s">
        <v>50</v>
      </c>
      <c r="E89" s="34" t="s">
        <v>661</v>
      </c>
    </row>
    <row r="90" spans="1:5" ht="12.75">
      <c r="A90" s="35" t="s">
        <v>52</v>
      </c>
      <c r="E90" s="36" t="s">
        <v>662</v>
      </c>
    </row>
    <row r="91" spans="1:5" ht="369.75">
      <c r="A91" t="s">
        <v>53</v>
      </c>
      <c r="E91" s="34" t="s">
        <v>565</v>
      </c>
    </row>
    <row r="92" spans="1:16" ht="12.75">
      <c r="A92" s="25" t="s">
        <v>45</v>
      </c>
      <c s="29" t="s">
        <v>199</v>
      </c>
      <c s="29" t="s">
        <v>461</v>
      </c>
      <c s="25" t="s">
        <v>47</v>
      </c>
      <c s="30" t="s">
        <v>462</v>
      </c>
      <c s="31" t="s">
        <v>104</v>
      </c>
      <c s="32">
        <v>5.46</v>
      </c>
      <c s="32">
        <v>0</v>
      </c>
      <c s="32">
        <f>ROUND(ROUND(H92,2)*ROUND(G92,2),2)</f>
      </c>
      <c r="O92">
        <f>(I92*21)/100</f>
      </c>
      <c t="s">
        <v>22</v>
      </c>
    </row>
    <row r="93" spans="1:5" ht="38.25">
      <c r="A93" s="33" t="s">
        <v>50</v>
      </c>
      <c r="E93" s="34" t="s">
        <v>663</v>
      </c>
    </row>
    <row r="94" spans="1:5" ht="12.75">
      <c r="A94" s="35" t="s">
        <v>52</v>
      </c>
      <c r="E94" s="36" t="s">
        <v>664</v>
      </c>
    </row>
    <row r="95" spans="1:5" ht="38.25">
      <c r="A95" t="s">
        <v>53</v>
      </c>
      <c r="E95" s="34" t="s">
        <v>460</v>
      </c>
    </row>
    <row r="96" spans="1:18" ht="12.75" customHeight="1">
      <c r="A96" s="6" t="s">
        <v>43</v>
      </c>
      <c s="6"/>
      <c s="39" t="s">
        <v>76</v>
      </c>
      <c s="6"/>
      <c s="27" t="s">
        <v>469</v>
      </c>
      <c s="6"/>
      <c s="6"/>
      <c s="6"/>
      <c s="40">
        <f>0+Q96</f>
      </c>
      <c r="O96">
        <f>0+R96</f>
      </c>
      <c r="Q96">
        <f>0+I97+I101+I105+I109+I113</f>
      </c>
      <c>
        <f>0+O97+O101+O105+O109+O113</f>
      </c>
    </row>
    <row r="97" spans="1:16" ht="12.75">
      <c r="A97" s="25" t="s">
        <v>45</v>
      </c>
      <c s="29" t="s">
        <v>204</v>
      </c>
      <c s="29" t="s">
        <v>568</v>
      </c>
      <c s="25" t="s">
        <v>47</v>
      </c>
      <c s="30" t="s">
        <v>569</v>
      </c>
      <c s="31" t="s">
        <v>117</v>
      </c>
      <c s="32">
        <v>60.7</v>
      </c>
      <c s="32">
        <v>0</v>
      </c>
      <c s="32">
        <f>ROUND(ROUND(H97,2)*ROUND(G97,2),2)</f>
      </c>
      <c r="O97">
        <f>(I97*21)/100</f>
      </c>
      <c t="s">
        <v>22</v>
      </c>
    </row>
    <row r="98" spans="1:5" ht="25.5">
      <c r="A98" s="33" t="s">
        <v>50</v>
      </c>
      <c r="E98" s="34" t="s">
        <v>665</v>
      </c>
    </row>
    <row r="99" spans="1:5" ht="25.5">
      <c r="A99" s="35" t="s">
        <v>52</v>
      </c>
      <c r="E99" s="36" t="s">
        <v>666</v>
      </c>
    </row>
    <row r="100" spans="1:5" ht="255">
      <c r="A100" t="s">
        <v>53</v>
      </c>
      <c r="E100" s="34" t="s">
        <v>473</v>
      </c>
    </row>
    <row r="101" spans="1:16" ht="12.75">
      <c r="A101" s="25" t="s">
        <v>45</v>
      </c>
      <c s="29" t="s">
        <v>208</v>
      </c>
      <c s="29" t="s">
        <v>572</v>
      </c>
      <c s="25" t="s">
        <v>47</v>
      </c>
      <c s="30" t="s">
        <v>573</v>
      </c>
      <c s="31" t="s">
        <v>91</v>
      </c>
      <c s="32">
        <v>17</v>
      </c>
      <c s="32">
        <v>0</v>
      </c>
      <c s="32">
        <f>ROUND(ROUND(H101,2)*ROUND(G101,2),2)</f>
      </c>
      <c r="O101">
        <f>(I101*21)/100</f>
      </c>
      <c t="s">
        <v>22</v>
      </c>
    </row>
    <row r="102" spans="1:5" ht="38.25">
      <c r="A102" s="33" t="s">
        <v>50</v>
      </c>
      <c r="E102" s="34" t="s">
        <v>667</v>
      </c>
    </row>
    <row r="103" spans="1:5" ht="12.75">
      <c r="A103" s="35" t="s">
        <v>52</v>
      </c>
      <c r="E103" s="36" t="s">
        <v>47</v>
      </c>
    </row>
    <row r="104" spans="1:5" ht="76.5">
      <c r="A104" t="s">
        <v>53</v>
      </c>
      <c r="E104" s="34" t="s">
        <v>575</v>
      </c>
    </row>
    <row r="105" spans="1:16" ht="12.75">
      <c r="A105" s="25" t="s">
        <v>45</v>
      </c>
      <c s="29" t="s">
        <v>214</v>
      </c>
      <c s="29" t="s">
        <v>576</v>
      </c>
      <c s="25" t="s">
        <v>47</v>
      </c>
      <c s="30" t="s">
        <v>577</v>
      </c>
      <c s="31" t="s">
        <v>91</v>
      </c>
      <c s="32">
        <v>1</v>
      </c>
      <c s="32">
        <v>0</v>
      </c>
      <c s="32">
        <f>ROUND(ROUND(H105,2)*ROUND(G105,2),2)</f>
      </c>
      <c r="O105">
        <f>(I105*21)/100</f>
      </c>
      <c t="s">
        <v>22</v>
      </c>
    </row>
    <row r="106" spans="1:5" ht="12.75">
      <c r="A106" s="33" t="s">
        <v>50</v>
      </c>
      <c r="E106" s="34" t="s">
        <v>668</v>
      </c>
    </row>
    <row r="107" spans="1:5" ht="12.75">
      <c r="A107" s="35" t="s">
        <v>52</v>
      </c>
      <c r="E107" s="36" t="s">
        <v>47</v>
      </c>
    </row>
    <row r="108" spans="1:5" ht="51">
      <c r="A108" t="s">
        <v>53</v>
      </c>
      <c r="E108" s="34" t="s">
        <v>487</v>
      </c>
    </row>
    <row r="109" spans="1:16" ht="12.75">
      <c r="A109" s="25" t="s">
        <v>45</v>
      </c>
      <c s="29" t="s">
        <v>219</v>
      </c>
      <c s="29" t="s">
        <v>484</v>
      </c>
      <c s="25" t="s">
        <v>47</v>
      </c>
      <c s="30" t="s">
        <v>485</v>
      </c>
      <c s="31" t="s">
        <v>91</v>
      </c>
      <c s="32">
        <v>1</v>
      </c>
      <c s="32">
        <v>0</v>
      </c>
      <c s="32">
        <f>ROUND(ROUND(H109,2)*ROUND(G109,2),2)</f>
      </c>
      <c r="O109">
        <f>(I109*21)/100</f>
      </c>
      <c t="s">
        <v>22</v>
      </c>
    </row>
    <row r="110" spans="1:5" ht="12.75">
      <c r="A110" s="33" t="s">
        <v>50</v>
      </c>
      <c r="E110" s="34" t="s">
        <v>669</v>
      </c>
    </row>
    <row r="111" spans="1:5" ht="12.75">
      <c r="A111" s="35" t="s">
        <v>52</v>
      </c>
      <c r="E111" s="36" t="s">
        <v>47</v>
      </c>
    </row>
    <row r="112" spans="1:5" ht="51">
      <c r="A112" t="s">
        <v>53</v>
      </c>
      <c r="E112" s="34" t="s">
        <v>487</v>
      </c>
    </row>
    <row r="113" spans="1:16" ht="12.75">
      <c r="A113" s="25" t="s">
        <v>45</v>
      </c>
      <c s="29" t="s">
        <v>224</v>
      </c>
      <c s="29" t="s">
        <v>579</v>
      </c>
      <c s="25" t="s">
        <v>47</v>
      </c>
      <c s="30" t="s">
        <v>580</v>
      </c>
      <c s="31" t="s">
        <v>117</v>
      </c>
      <c s="32">
        <v>60.7</v>
      </c>
      <c s="32">
        <v>0</v>
      </c>
      <c s="32">
        <f>ROUND(ROUND(H113,2)*ROUND(G113,2),2)</f>
      </c>
      <c r="O113">
        <f>(I113*21)/100</f>
      </c>
      <c t="s">
        <v>22</v>
      </c>
    </row>
    <row r="114" spans="1:5" ht="12.75">
      <c r="A114" s="33" t="s">
        <v>50</v>
      </c>
      <c r="E114" s="34" t="s">
        <v>47</v>
      </c>
    </row>
    <row r="115" spans="1:5" ht="12.75">
      <c r="A115" s="35" t="s">
        <v>52</v>
      </c>
      <c r="E115" s="36" t="s">
        <v>47</v>
      </c>
    </row>
    <row r="116" spans="1:5" ht="51">
      <c r="A116" t="s">
        <v>53</v>
      </c>
      <c r="E116" s="34" t="s">
        <v>492</v>
      </c>
    </row>
    <row r="117" spans="1:18" ht="12.75" customHeight="1">
      <c r="A117" s="6" t="s">
        <v>43</v>
      </c>
      <c s="6"/>
      <c s="39" t="s">
        <v>40</v>
      </c>
      <c s="6"/>
      <c s="27" t="s">
        <v>235</v>
      </c>
      <c s="6"/>
      <c s="6"/>
      <c s="6"/>
      <c s="40">
        <f>0+Q117</f>
      </c>
      <c r="O117">
        <f>0+R117</f>
      </c>
      <c r="Q117">
        <f>0+I118+I122+I126</f>
      </c>
      <c>
        <f>0+O118+O122+O126</f>
      </c>
    </row>
    <row r="118" spans="1:16" ht="12.75">
      <c r="A118" s="25" t="s">
        <v>45</v>
      </c>
      <c s="29" t="s">
        <v>229</v>
      </c>
      <c s="29" t="s">
        <v>507</v>
      </c>
      <c s="25" t="s">
        <v>47</v>
      </c>
      <c s="30" t="s">
        <v>508</v>
      </c>
      <c s="31" t="s">
        <v>117</v>
      </c>
      <c s="32">
        <v>55.2</v>
      </c>
      <c s="32">
        <v>0</v>
      </c>
      <c s="32">
        <f>ROUND(ROUND(H118,2)*ROUND(G118,2),2)</f>
      </c>
      <c r="O118">
        <f>(I118*21)/100</f>
      </c>
      <c t="s">
        <v>22</v>
      </c>
    </row>
    <row r="119" spans="1:5" ht="25.5">
      <c r="A119" s="33" t="s">
        <v>50</v>
      </c>
      <c r="E119" s="34" t="s">
        <v>670</v>
      </c>
    </row>
    <row r="120" spans="1:5" ht="12.75">
      <c r="A120" s="35" t="s">
        <v>52</v>
      </c>
      <c r="E120" s="36" t="s">
        <v>671</v>
      </c>
    </row>
    <row r="121" spans="1:5" ht="25.5">
      <c r="A121" t="s">
        <v>53</v>
      </c>
      <c r="E121" s="34" t="s">
        <v>249</v>
      </c>
    </row>
    <row r="122" spans="1:16" ht="12.75">
      <c r="A122" s="25" t="s">
        <v>45</v>
      </c>
      <c s="29" t="s">
        <v>236</v>
      </c>
      <c s="29" t="s">
        <v>588</v>
      </c>
      <c s="25" t="s">
        <v>47</v>
      </c>
      <c s="30" t="s">
        <v>589</v>
      </c>
      <c s="31" t="s">
        <v>91</v>
      </c>
      <c s="32">
        <v>7</v>
      </c>
      <c s="32">
        <v>0</v>
      </c>
      <c s="32">
        <f>ROUND(ROUND(H122,2)*ROUND(G122,2),2)</f>
      </c>
      <c r="O122">
        <f>(I122*21)/100</f>
      </c>
      <c t="s">
        <v>22</v>
      </c>
    </row>
    <row r="123" spans="1:5" ht="25.5">
      <c r="A123" s="33" t="s">
        <v>50</v>
      </c>
      <c r="E123" s="34" t="s">
        <v>672</v>
      </c>
    </row>
    <row r="124" spans="1:5" ht="12.75">
      <c r="A124" s="35" t="s">
        <v>52</v>
      </c>
      <c r="E124" s="36" t="s">
        <v>47</v>
      </c>
    </row>
    <row r="125" spans="1:5" ht="89.25">
      <c r="A125" t="s">
        <v>53</v>
      </c>
      <c r="E125" s="34" t="s">
        <v>521</v>
      </c>
    </row>
    <row r="126" spans="1:16" ht="12.75">
      <c r="A126" s="25" t="s">
        <v>45</v>
      </c>
      <c s="29" t="s">
        <v>242</v>
      </c>
      <c s="29" t="s">
        <v>673</v>
      </c>
      <c s="25" t="s">
        <v>47</v>
      </c>
      <c s="30" t="s">
        <v>674</v>
      </c>
      <c s="31" t="s">
        <v>117</v>
      </c>
      <c s="32">
        <v>43</v>
      </c>
      <c s="32">
        <v>0</v>
      </c>
      <c s="32">
        <f>ROUND(ROUND(H126,2)*ROUND(G126,2),2)</f>
      </c>
      <c r="O126">
        <f>(I126*21)/100</f>
      </c>
      <c t="s">
        <v>22</v>
      </c>
    </row>
    <row r="127" spans="1:5" ht="25.5">
      <c r="A127" s="33" t="s">
        <v>50</v>
      </c>
      <c r="E127" s="34" t="s">
        <v>675</v>
      </c>
    </row>
    <row r="128" spans="1:5" ht="12.75">
      <c r="A128" s="35" t="s">
        <v>52</v>
      </c>
      <c r="E128" s="36" t="s">
        <v>47</v>
      </c>
    </row>
    <row r="129" spans="1:5" ht="76.5">
      <c r="A129" t="s">
        <v>53</v>
      </c>
      <c r="E129" s="34" t="s">
        <v>526</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